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phradmin-my.sharepoint.com/personal/mcassanova_bphr_cl/Documents/VENDIMIA 2022/RILES/"/>
    </mc:Choice>
  </mc:AlternateContent>
  <xr:revisionPtr revIDLastSave="2165" documentId="8_{FE1E7291-830D-41D9-A611-A000EA9F30CE}" xr6:coauthVersionLast="47" xr6:coauthVersionMax="47" xr10:uidLastSave="{C613023C-075A-42A6-AE58-CE0C10229DF5}"/>
  <bookViews>
    <workbookView xWindow="-110" yWindow="-110" windowWidth="19420" windowHeight="11020" activeTab="4" xr2:uid="{0221D8D1-0A48-4D4E-9725-C69C08D50BA6}"/>
  </bookViews>
  <sheets>
    <sheet name="2018" sheetId="5" r:id="rId1"/>
    <sheet name="2019" sheetId="4" r:id="rId2"/>
    <sheet name="2020" sheetId="3" r:id="rId3"/>
    <sheet name="2021" sheetId="2" r:id="rId4"/>
    <sheet name="2022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" i="5" l="1"/>
  <c r="I2" i="5"/>
  <c r="M4" i="5"/>
  <c r="M5" i="5" s="1"/>
  <c r="M6" i="5" s="1"/>
  <c r="M7" i="5" s="1"/>
  <c r="M8" i="5" s="1"/>
  <c r="M9" i="5" s="1"/>
  <c r="M10" i="5" s="1"/>
  <c r="M11" i="5" s="1"/>
  <c r="M12" i="5" s="1"/>
  <c r="M13" i="5" s="1"/>
  <c r="M14" i="5" s="1"/>
  <c r="M15" i="5" s="1"/>
  <c r="M16" i="5" s="1"/>
  <c r="M17" i="5" s="1"/>
  <c r="M18" i="5" s="1"/>
  <c r="M19" i="5" s="1"/>
  <c r="M20" i="5" s="1"/>
  <c r="M21" i="5" s="1"/>
  <c r="M22" i="5" s="1"/>
  <c r="M23" i="5" s="1"/>
  <c r="M24" i="5" s="1"/>
  <c r="M25" i="5" s="1"/>
  <c r="M26" i="5" s="1"/>
  <c r="M27" i="5" s="1"/>
  <c r="M28" i="5" s="1"/>
  <c r="M29" i="5" s="1"/>
  <c r="M30" i="5" s="1"/>
  <c r="M31" i="5" s="1"/>
  <c r="M32" i="5" s="1"/>
  <c r="M33" i="5" s="1"/>
  <c r="M34" i="5" s="1"/>
  <c r="M35" i="5" s="1"/>
  <c r="M36" i="5" s="1"/>
  <c r="M37" i="5" s="1"/>
  <c r="M38" i="5" s="1"/>
  <c r="M39" i="5" s="1"/>
  <c r="M40" i="5" s="1"/>
  <c r="M41" i="5" s="1"/>
  <c r="M42" i="5" s="1"/>
  <c r="M43" i="5" s="1"/>
  <c r="M44" i="5" s="1"/>
  <c r="M45" i="5" s="1"/>
  <c r="M46" i="5" s="1"/>
  <c r="M47" i="5" s="1"/>
  <c r="M48" i="5" s="1"/>
  <c r="M49" i="5" s="1"/>
  <c r="M50" i="5" s="1"/>
  <c r="M51" i="5" s="1"/>
  <c r="M52" i="5" s="1"/>
  <c r="M53" i="5" s="1"/>
  <c r="M54" i="5" s="1"/>
  <c r="M55" i="5" s="1"/>
  <c r="M56" i="5" s="1"/>
  <c r="M57" i="5" s="1"/>
  <c r="M58" i="5" s="1"/>
  <c r="M59" i="5" s="1"/>
  <c r="M60" i="5" s="1"/>
  <c r="M61" i="5" s="1"/>
  <c r="M62" i="5" s="1"/>
  <c r="M63" i="5" s="1"/>
  <c r="M64" i="5" s="1"/>
  <c r="M65" i="5" s="1"/>
  <c r="M66" i="5" s="1"/>
  <c r="M67" i="5" s="1"/>
  <c r="M68" i="5" s="1"/>
  <c r="M69" i="5" s="1"/>
  <c r="M70" i="5" s="1"/>
  <c r="M71" i="5" s="1"/>
  <c r="M72" i="5" s="1"/>
  <c r="M73" i="5" s="1"/>
  <c r="M74" i="5" s="1"/>
  <c r="M75" i="5" s="1"/>
  <c r="M76" i="5" s="1"/>
  <c r="M77" i="5" s="1"/>
  <c r="M78" i="5" s="1"/>
  <c r="M79" i="5" s="1"/>
  <c r="M80" i="5" s="1"/>
  <c r="M81" i="5" s="1"/>
  <c r="M82" i="5" s="1"/>
  <c r="M83" i="5" s="1"/>
  <c r="M84" i="5" s="1"/>
  <c r="M85" i="5" s="1"/>
  <c r="M86" i="5" s="1"/>
  <c r="M87" i="5" s="1"/>
  <c r="M88" i="5" s="1"/>
  <c r="M89" i="5" s="1"/>
  <c r="M90" i="5" s="1"/>
  <c r="M91" i="5" s="1"/>
  <c r="M92" i="5" s="1"/>
  <c r="M93" i="5" s="1"/>
  <c r="M94" i="5" s="1"/>
  <c r="M95" i="5" s="1"/>
  <c r="M96" i="5" s="1"/>
  <c r="M97" i="5" s="1"/>
  <c r="M98" i="5" s="1"/>
  <c r="M99" i="5" s="1"/>
  <c r="M100" i="5" s="1"/>
  <c r="M101" i="5" s="1"/>
  <c r="M102" i="5" s="1"/>
  <c r="M103" i="5" s="1"/>
  <c r="M104" i="5" s="1"/>
  <c r="M105" i="5" s="1"/>
  <c r="M106" i="5" s="1"/>
  <c r="M107" i="5" s="1"/>
  <c r="M108" i="5" s="1"/>
  <c r="M109" i="5" s="1"/>
  <c r="M110" i="5" s="1"/>
  <c r="M111" i="5" s="1"/>
  <c r="M112" i="5" s="1"/>
  <c r="M113" i="5" s="1"/>
  <c r="M114" i="5" s="1"/>
  <c r="M115" i="5" s="1"/>
  <c r="M116" i="5" s="1"/>
  <c r="M117" i="5" s="1"/>
  <c r="M118" i="5" s="1"/>
  <c r="M119" i="5" s="1"/>
  <c r="M120" i="5" s="1"/>
  <c r="M121" i="5" s="1"/>
  <c r="M122" i="5" s="1"/>
  <c r="M123" i="5" s="1"/>
  <c r="M124" i="5" s="1"/>
  <c r="M125" i="5" s="1"/>
  <c r="M126" i="5" s="1"/>
  <c r="M127" i="5" s="1"/>
  <c r="M128" i="5" s="1"/>
  <c r="M129" i="5" s="1"/>
  <c r="M130" i="5" s="1"/>
  <c r="M131" i="5" s="1"/>
  <c r="M132" i="5" s="1"/>
  <c r="M133" i="5" s="1"/>
  <c r="M134" i="5" s="1"/>
  <c r="M135" i="5" s="1"/>
  <c r="M136" i="5" s="1"/>
  <c r="M137" i="5" s="1"/>
  <c r="M138" i="5" s="1"/>
  <c r="M139" i="5" s="1"/>
  <c r="M140" i="5" s="1"/>
  <c r="M141" i="5" s="1"/>
  <c r="M142" i="5" s="1"/>
  <c r="M143" i="5" s="1"/>
  <c r="M144" i="5" s="1"/>
  <c r="N2" i="1"/>
  <c r="N2" i="2"/>
  <c r="N2" i="3"/>
  <c r="N2" i="4"/>
  <c r="M4" i="4"/>
  <c r="M5" i="4" s="1"/>
  <c r="M6" i="4" s="1"/>
  <c r="M7" i="4" s="1"/>
  <c r="M8" i="4" s="1"/>
  <c r="M9" i="4" s="1"/>
  <c r="M10" i="4" s="1"/>
  <c r="M11" i="4" s="1"/>
  <c r="M12" i="4" s="1"/>
  <c r="M13" i="4" s="1"/>
  <c r="M14" i="4" s="1"/>
  <c r="M15" i="4" s="1"/>
  <c r="M16" i="4" s="1"/>
  <c r="M17" i="4" s="1"/>
  <c r="M18" i="4" s="1"/>
  <c r="M19" i="4" s="1"/>
  <c r="M20" i="4" s="1"/>
  <c r="M21" i="4" s="1"/>
  <c r="M22" i="4" s="1"/>
  <c r="M23" i="4" s="1"/>
  <c r="M24" i="4" s="1"/>
  <c r="M25" i="4" s="1"/>
  <c r="M26" i="4" s="1"/>
  <c r="M27" i="4" s="1"/>
  <c r="M28" i="4" s="1"/>
  <c r="M29" i="4" s="1"/>
  <c r="M30" i="4" s="1"/>
  <c r="M31" i="4" s="1"/>
  <c r="M32" i="4" s="1"/>
  <c r="M33" i="4" s="1"/>
  <c r="M34" i="4" s="1"/>
  <c r="M35" i="4" s="1"/>
  <c r="M36" i="4" s="1"/>
  <c r="M37" i="4" s="1"/>
  <c r="M38" i="4" s="1"/>
  <c r="M39" i="4" s="1"/>
  <c r="M40" i="4" s="1"/>
  <c r="M41" i="4" s="1"/>
  <c r="M42" i="4" s="1"/>
  <c r="M43" i="4" s="1"/>
  <c r="M44" i="4" s="1"/>
  <c r="M45" i="4" s="1"/>
  <c r="M46" i="4" s="1"/>
  <c r="M47" i="4" s="1"/>
  <c r="M48" i="4" s="1"/>
  <c r="M49" i="4" s="1"/>
  <c r="M50" i="4" s="1"/>
  <c r="M51" i="4" s="1"/>
  <c r="M52" i="4" s="1"/>
  <c r="M53" i="4" s="1"/>
  <c r="M54" i="4" s="1"/>
  <c r="M55" i="4" s="1"/>
  <c r="M56" i="4" s="1"/>
  <c r="M57" i="4" s="1"/>
  <c r="M58" i="4" s="1"/>
  <c r="M59" i="4" s="1"/>
  <c r="M60" i="4" s="1"/>
  <c r="M61" i="4" s="1"/>
  <c r="M62" i="4" s="1"/>
  <c r="M63" i="4" s="1"/>
  <c r="M64" i="4" s="1"/>
  <c r="M65" i="4" s="1"/>
  <c r="M66" i="4" s="1"/>
  <c r="M67" i="4" s="1"/>
  <c r="M68" i="4" s="1"/>
  <c r="M69" i="4" s="1"/>
  <c r="M70" i="4" s="1"/>
  <c r="M71" i="4" s="1"/>
  <c r="M72" i="4" s="1"/>
  <c r="M73" i="4" s="1"/>
  <c r="M74" i="4" s="1"/>
  <c r="M75" i="4" s="1"/>
  <c r="M76" i="4" s="1"/>
  <c r="M77" i="4" s="1"/>
  <c r="M78" i="4" s="1"/>
  <c r="M79" i="4" s="1"/>
  <c r="M80" i="4" s="1"/>
  <c r="M81" i="4" s="1"/>
  <c r="M82" i="4" s="1"/>
  <c r="M83" i="4" s="1"/>
  <c r="M84" i="4" s="1"/>
  <c r="M85" i="4" s="1"/>
  <c r="M86" i="4" s="1"/>
  <c r="M87" i="4" s="1"/>
  <c r="M88" i="4" s="1"/>
  <c r="M89" i="4" s="1"/>
  <c r="M90" i="4" s="1"/>
  <c r="M91" i="4" s="1"/>
  <c r="M92" i="4" s="1"/>
  <c r="M93" i="4" s="1"/>
  <c r="M94" i="4" s="1"/>
  <c r="M95" i="4" s="1"/>
  <c r="M96" i="4" s="1"/>
  <c r="M97" i="4" s="1"/>
  <c r="M98" i="4" s="1"/>
  <c r="M99" i="4" s="1"/>
  <c r="M100" i="4" s="1"/>
  <c r="M101" i="4" s="1"/>
  <c r="M102" i="4" s="1"/>
  <c r="M103" i="4" s="1"/>
  <c r="M104" i="4" s="1"/>
  <c r="M105" i="4" s="1"/>
  <c r="M106" i="4" s="1"/>
  <c r="M107" i="4" s="1"/>
  <c r="M108" i="4" s="1"/>
  <c r="M109" i="4" s="1"/>
  <c r="M110" i="4" s="1"/>
  <c r="M111" i="4" s="1"/>
  <c r="M112" i="4" s="1"/>
  <c r="M113" i="4" s="1"/>
  <c r="M114" i="4" s="1"/>
  <c r="M115" i="4" s="1"/>
  <c r="M116" i="4" s="1"/>
  <c r="M117" i="4" s="1"/>
  <c r="M118" i="4" s="1"/>
  <c r="M119" i="4" s="1"/>
  <c r="M120" i="4" s="1"/>
  <c r="M121" i="4" s="1"/>
  <c r="M122" i="4" s="1"/>
  <c r="M123" i="4" s="1"/>
  <c r="M124" i="4" s="1"/>
  <c r="M125" i="4" s="1"/>
  <c r="J2" i="4"/>
  <c r="I145" i="5"/>
  <c r="J145" i="5" s="1"/>
  <c r="L133" i="5"/>
  <c r="I144" i="5"/>
  <c r="J144" i="5" s="1"/>
  <c r="I143" i="5"/>
  <c r="J143" i="5" s="1"/>
  <c r="I142" i="5"/>
  <c r="J142" i="5" s="1"/>
  <c r="I141" i="5"/>
  <c r="J141" i="5" s="1"/>
  <c r="I140" i="5"/>
  <c r="L140" i="5" s="1"/>
  <c r="I139" i="5"/>
  <c r="J139" i="5" s="1"/>
  <c r="I138" i="5"/>
  <c r="J138" i="5" s="1"/>
  <c r="I137" i="5"/>
  <c r="J137" i="5" s="1"/>
  <c r="I136" i="5"/>
  <c r="J136" i="5" s="1"/>
  <c r="I135" i="5"/>
  <c r="J135" i="5" s="1"/>
  <c r="I134" i="5"/>
  <c r="J134" i="5" s="1"/>
  <c r="I133" i="5"/>
  <c r="J133" i="5" s="1"/>
  <c r="I132" i="5"/>
  <c r="J132" i="5" s="1"/>
  <c r="I131" i="5"/>
  <c r="J131" i="5" s="1"/>
  <c r="I130" i="5"/>
  <c r="J130" i="5" s="1"/>
  <c r="I129" i="5"/>
  <c r="J129" i="5" s="1"/>
  <c r="I128" i="5"/>
  <c r="J128" i="5" s="1"/>
  <c r="I127" i="5"/>
  <c r="J127" i="5" s="1"/>
  <c r="I125" i="5"/>
  <c r="L125" i="5" s="1"/>
  <c r="I126" i="5"/>
  <c r="L126" i="5" s="1"/>
  <c r="I121" i="5"/>
  <c r="J121" i="5" s="1"/>
  <c r="I120" i="5"/>
  <c r="J120" i="5" s="1"/>
  <c r="I119" i="5"/>
  <c r="J119" i="5" s="1"/>
  <c r="I118" i="5"/>
  <c r="L118" i="5" s="1"/>
  <c r="I117" i="5"/>
  <c r="L117" i="5" s="1"/>
  <c r="I116" i="5"/>
  <c r="J116" i="5" s="1"/>
  <c r="I115" i="5"/>
  <c r="J115" i="5" s="1"/>
  <c r="I114" i="5"/>
  <c r="L114" i="5" s="1"/>
  <c r="I97" i="5"/>
  <c r="L97" i="5" s="1"/>
  <c r="I96" i="5"/>
  <c r="L96" i="5" s="1"/>
  <c r="I95" i="5"/>
  <c r="L95" i="5" s="1"/>
  <c r="I73" i="5"/>
  <c r="J73" i="5" s="1"/>
  <c r="I72" i="5"/>
  <c r="J72" i="5" s="1"/>
  <c r="I71" i="5"/>
  <c r="L71" i="5" s="1"/>
  <c r="I70" i="5"/>
  <c r="L70" i="5" s="1"/>
  <c r="I69" i="5"/>
  <c r="L69" i="5" s="1"/>
  <c r="L134" i="5" l="1"/>
  <c r="L127" i="5"/>
  <c r="L135" i="5"/>
  <c r="L128" i="5"/>
  <c r="L136" i="5"/>
  <c r="L129" i="5"/>
  <c r="L137" i="5"/>
  <c r="L130" i="5"/>
  <c r="L142" i="5"/>
  <c r="L131" i="5"/>
  <c r="L143" i="5"/>
  <c r="L132" i="5"/>
  <c r="L144" i="5"/>
  <c r="L138" i="5"/>
  <c r="L139" i="5"/>
  <c r="J140" i="5"/>
  <c r="L141" i="5"/>
  <c r="L121" i="5"/>
  <c r="J114" i="5"/>
  <c r="J118" i="5"/>
  <c r="L115" i="5"/>
  <c r="J117" i="5"/>
  <c r="J96" i="5"/>
  <c r="L119" i="5"/>
  <c r="L120" i="5"/>
  <c r="L116" i="5"/>
  <c r="J126" i="5"/>
  <c r="J125" i="5"/>
  <c r="L73" i="5"/>
  <c r="J95" i="5"/>
  <c r="J71" i="5"/>
  <c r="J97" i="5"/>
  <c r="L72" i="5"/>
  <c r="J69" i="5"/>
  <c r="J70" i="5"/>
  <c r="I4" i="3" l="1"/>
  <c r="J2" i="2"/>
  <c r="I2" i="3"/>
  <c r="M4" i="3"/>
  <c r="M5" i="3" s="1"/>
  <c r="M6" i="3" s="1"/>
  <c r="M7" i="3" s="1"/>
  <c r="M8" i="3" s="1"/>
  <c r="M9" i="3" s="1"/>
  <c r="M10" i="3" s="1"/>
  <c r="I130" i="3"/>
  <c r="L130" i="3" s="1"/>
  <c r="I129" i="3"/>
  <c r="L129" i="3" s="1"/>
  <c r="I128" i="3"/>
  <c r="L128" i="3" s="1"/>
  <c r="I127" i="3"/>
  <c r="L127" i="3" s="1"/>
  <c r="I126" i="3"/>
  <c r="L126" i="3" s="1"/>
  <c r="I121" i="3"/>
  <c r="J121" i="3" s="1"/>
  <c r="I122" i="3"/>
  <c r="J122" i="3" s="1"/>
  <c r="I123" i="3"/>
  <c r="J123" i="3" s="1"/>
  <c r="I124" i="3"/>
  <c r="J124" i="3" s="1"/>
  <c r="I125" i="3"/>
  <c r="J125" i="3" s="1"/>
  <c r="I78" i="3"/>
  <c r="J78" i="3" s="1"/>
  <c r="L78" i="3"/>
  <c r="I120" i="3"/>
  <c r="L120" i="3" s="1"/>
  <c r="I119" i="3"/>
  <c r="L119" i="3" s="1"/>
  <c r="I118" i="3"/>
  <c r="J118" i="3" s="1"/>
  <c r="I117" i="3"/>
  <c r="J117" i="3" s="1"/>
  <c r="I116" i="3"/>
  <c r="L116" i="3" s="1"/>
  <c r="I115" i="3"/>
  <c r="L115" i="3" s="1"/>
  <c r="I114" i="3"/>
  <c r="L114" i="3" s="1"/>
  <c r="I113" i="3"/>
  <c r="L113" i="3" s="1"/>
  <c r="I112" i="3"/>
  <c r="L112" i="3" s="1"/>
  <c r="I111" i="3"/>
  <c r="J111" i="3" s="1"/>
  <c r="I110" i="3"/>
  <c r="J110" i="3" s="1"/>
  <c r="I109" i="3"/>
  <c r="J109" i="3" s="1"/>
  <c r="I108" i="3"/>
  <c r="L108" i="3" s="1"/>
  <c r="I107" i="3"/>
  <c r="L107" i="3" s="1"/>
  <c r="I106" i="3"/>
  <c r="L106" i="3" s="1"/>
  <c r="I105" i="3"/>
  <c r="L105" i="3" s="1"/>
  <c r="I104" i="3"/>
  <c r="L104" i="3" s="1"/>
  <c r="I103" i="3"/>
  <c r="J103" i="3" s="1"/>
  <c r="I102" i="3"/>
  <c r="J102" i="3" s="1"/>
  <c r="I101" i="3"/>
  <c r="J101" i="3" s="1"/>
  <c r="I100" i="3"/>
  <c r="L100" i="3" s="1"/>
  <c r="I99" i="3"/>
  <c r="J99" i="3" s="1"/>
  <c r="I98" i="3"/>
  <c r="L98" i="3" s="1"/>
  <c r="I97" i="3"/>
  <c r="L97" i="3" s="1"/>
  <c r="I96" i="3"/>
  <c r="L96" i="3" s="1"/>
  <c r="I95" i="3"/>
  <c r="J95" i="3" s="1"/>
  <c r="I94" i="3"/>
  <c r="J94" i="3" s="1"/>
  <c r="I93" i="3"/>
  <c r="J93" i="3" s="1"/>
  <c r="I92" i="3"/>
  <c r="L92" i="3" s="1"/>
  <c r="I91" i="3"/>
  <c r="L91" i="3" s="1"/>
  <c r="I90" i="3"/>
  <c r="L90" i="3" s="1"/>
  <c r="I89" i="3"/>
  <c r="L89" i="3" s="1"/>
  <c r="I88" i="3"/>
  <c r="J88" i="3" s="1"/>
  <c r="I87" i="3"/>
  <c r="J87" i="3" s="1"/>
  <c r="I86" i="3"/>
  <c r="J86" i="3" s="1"/>
  <c r="I85" i="3"/>
  <c r="J85" i="3" s="1"/>
  <c r="I84" i="3"/>
  <c r="L84" i="3" s="1"/>
  <c r="I83" i="3"/>
  <c r="J83" i="3" s="1"/>
  <c r="I82" i="3"/>
  <c r="L82" i="3" s="1"/>
  <c r="I81" i="3"/>
  <c r="L81" i="3" s="1"/>
  <c r="I80" i="3"/>
  <c r="J80" i="3" s="1"/>
  <c r="I79" i="3"/>
  <c r="J79" i="3" s="1"/>
  <c r="I77" i="3"/>
  <c r="J77" i="3" s="1"/>
  <c r="I76" i="3"/>
  <c r="J76" i="3" s="1"/>
  <c r="I75" i="3"/>
  <c r="L75" i="3" s="1"/>
  <c r="I74" i="3"/>
  <c r="L74" i="3" s="1"/>
  <c r="I73" i="3"/>
  <c r="L73" i="3" s="1"/>
  <c r="I72" i="3"/>
  <c r="L72" i="3" s="1"/>
  <c r="I71" i="3"/>
  <c r="J71" i="3" s="1"/>
  <c r="I70" i="3"/>
  <c r="L70" i="3" s="1"/>
  <c r="I69" i="3"/>
  <c r="J69" i="3" s="1"/>
  <c r="I68" i="3"/>
  <c r="J68" i="3" s="1"/>
  <c r="I67" i="3"/>
  <c r="L67" i="3" s="1"/>
  <c r="I66" i="3"/>
  <c r="J66" i="3" s="1"/>
  <c r="I65" i="3"/>
  <c r="L65" i="3" s="1"/>
  <c r="I64" i="3"/>
  <c r="L64" i="3" s="1"/>
  <c r="I63" i="3"/>
  <c r="L63" i="3" s="1"/>
  <c r="I62" i="3"/>
  <c r="L62" i="3" s="1"/>
  <c r="I61" i="3"/>
  <c r="J61" i="3" s="1"/>
  <c r="I60" i="3"/>
  <c r="J60" i="3" s="1"/>
  <c r="I59" i="3"/>
  <c r="L59" i="3" s="1"/>
  <c r="I58" i="3"/>
  <c r="L58" i="3" s="1"/>
  <c r="I57" i="3"/>
  <c r="J57" i="3" s="1"/>
  <c r="I56" i="3"/>
  <c r="L56" i="3" s="1"/>
  <c r="I55" i="3"/>
  <c r="L55" i="3" s="1"/>
  <c r="I54" i="3"/>
  <c r="L54" i="3" s="1"/>
  <c r="I53" i="3"/>
  <c r="J53" i="3" s="1"/>
  <c r="I52" i="3"/>
  <c r="J52" i="3" s="1"/>
  <c r="I51" i="3"/>
  <c r="L51" i="3" s="1"/>
  <c r="I50" i="3"/>
  <c r="L50" i="3" s="1"/>
  <c r="I49" i="3"/>
  <c r="L49" i="3" s="1"/>
  <c r="I48" i="3"/>
  <c r="L48" i="3" s="1"/>
  <c r="I47" i="3"/>
  <c r="J47" i="3" s="1"/>
  <c r="I46" i="3"/>
  <c r="L46" i="3" s="1"/>
  <c r="I45" i="3"/>
  <c r="J45" i="3" s="1"/>
  <c r="I44" i="3"/>
  <c r="J44" i="3" s="1"/>
  <c r="I43" i="3"/>
  <c r="L43" i="3" s="1"/>
  <c r="I42" i="3"/>
  <c r="J42" i="3" s="1"/>
  <c r="I41" i="3"/>
  <c r="L41" i="3" s="1"/>
  <c r="I40" i="3"/>
  <c r="L40" i="3" s="1"/>
  <c r="I39" i="3"/>
  <c r="L39" i="3" s="1"/>
  <c r="I38" i="3"/>
  <c r="L38" i="3" s="1"/>
  <c r="I37" i="3"/>
  <c r="J37" i="3" s="1"/>
  <c r="I36" i="3"/>
  <c r="J36" i="3" s="1"/>
  <c r="I35" i="3"/>
  <c r="L35" i="3" s="1"/>
  <c r="I34" i="3"/>
  <c r="L34" i="3" s="1"/>
  <c r="I33" i="3"/>
  <c r="L33" i="3" s="1"/>
  <c r="I32" i="3"/>
  <c r="L32" i="3" s="1"/>
  <c r="I31" i="3"/>
  <c r="J31" i="3" s="1"/>
  <c r="I30" i="3"/>
  <c r="L30" i="3" s="1"/>
  <c r="I29" i="3"/>
  <c r="J29" i="3" s="1"/>
  <c r="I28" i="3"/>
  <c r="J28" i="3" s="1"/>
  <c r="I27" i="3"/>
  <c r="L27" i="3" s="1"/>
  <c r="I26" i="3"/>
  <c r="J26" i="3" s="1"/>
  <c r="I25" i="3"/>
  <c r="L25" i="3" s="1"/>
  <c r="I24" i="3"/>
  <c r="L24" i="3" s="1"/>
  <c r="I23" i="3"/>
  <c r="J23" i="3" s="1"/>
  <c r="I22" i="3"/>
  <c r="L22" i="3" s="1"/>
  <c r="I21" i="3"/>
  <c r="J21" i="3" s="1"/>
  <c r="I20" i="3"/>
  <c r="J20" i="3" s="1"/>
  <c r="I19" i="3"/>
  <c r="L19" i="3" s="1"/>
  <c r="I16" i="3"/>
  <c r="L16" i="3" s="1"/>
  <c r="I15" i="3"/>
  <c r="L15" i="3" s="1"/>
  <c r="I14" i="3"/>
  <c r="L14" i="3" s="1"/>
  <c r="I13" i="3"/>
  <c r="J13" i="3" s="1"/>
  <c r="I12" i="3"/>
  <c r="L12" i="3" s="1"/>
  <c r="I11" i="3"/>
  <c r="J11" i="3" s="1"/>
  <c r="I10" i="3"/>
  <c r="J10" i="3" s="1"/>
  <c r="I9" i="3"/>
  <c r="L9" i="3" s="1"/>
  <c r="I8" i="3"/>
  <c r="I7" i="3"/>
  <c r="L7" i="3" s="1"/>
  <c r="I6" i="3"/>
  <c r="L6" i="3" s="1"/>
  <c r="I5" i="3"/>
  <c r="L5" i="3" s="1"/>
  <c r="L4" i="3"/>
  <c r="M11" i="3" l="1"/>
  <c r="J127" i="3"/>
  <c r="J129" i="3"/>
  <c r="J126" i="3"/>
  <c r="J128" i="3"/>
  <c r="J130" i="3"/>
  <c r="L124" i="3"/>
  <c r="L122" i="3"/>
  <c r="L125" i="3"/>
  <c r="L123" i="3"/>
  <c r="L121" i="3"/>
  <c r="J63" i="3"/>
  <c r="L88" i="3"/>
  <c r="J39" i="3"/>
  <c r="J96" i="3"/>
  <c r="L13" i="3"/>
  <c r="J114" i="3"/>
  <c r="L23" i="3"/>
  <c r="L71" i="3"/>
  <c r="L76" i="3"/>
  <c r="L47" i="3"/>
  <c r="J73" i="3"/>
  <c r="L79" i="3"/>
  <c r="L111" i="3"/>
  <c r="L68" i="3"/>
  <c r="L87" i="3"/>
  <c r="J106" i="3"/>
  <c r="L118" i="3"/>
  <c r="L93" i="3"/>
  <c r="L10" i="3"/>
  <c r="L57" i="3"/>
  <c r="J112" i="3"/>
  <c r="J116" i="3"/>
  <c r="J98" i="3"/>
  <c r="L85" i="3"/>
  <c r="L20" i="3"/>
  <c r="L31" i="3"/>
  <c r="J55" i="3"/>
  <c r="L80" i="3"/>
  <c r="J90" i="3"/>
  <c r="L95" i="3"/>
  <c r="J104" i="3"/>
  <c r="L44" i="3"/>
  <c r="L60" i="3"/>
  <c r="L109" i="3"/>
  <c r="L103" i="3"/>
  <c r="L28" i="3"/>
  <c r="J67" i="3"/>
  <c r="J82" i="3"/>
  <c r="L101" i="3"/>
  <c r="L36" i="3"/>
  <c r="L52" i="3"/>
  <c r="J5" i="3"/>
  <c r="L117" i="3"/>
  <c r="J115" i="3"/>
  <c r="J16" i="3"/>
  <c r="J34" i="3"/>
  <c r="J58" i="3"/>
  <c r="J91" i="3"/>
  <c r="L42" i="3"/>
  <c r="J6" i="3"/>
  <c r="L11" i="3"/>
  <c r="J14" i="3"/>
  <c r="L21" i="3"/>
  <c r="J24" i="3"/>
  <c r="L29" i="3"/>
  <c r="J32" i="3"/>
  <c r="L37" i="3"/>
  <c r="J40" i="3"/>
  <c r="L45" i="3"/>
  <c r="J48" i="3"/>
  <c r="L53" i="3"/>
  <c r="J56" i="3"/>
  <c r="L61" i="3"/>
  <c r="J64" i="3"/>
  <c r="L69" i="3"/>
  <c r="J72" i="3"/>
  <c r="L77" i="3"/>
  <c r="J81" i="3"/>
  <c r="L86" i="3"/>
  <c r="J89" i="3"/>
  <c r="L94" i="3"/>
  <c r="J97" i="3"/>
  <c r="L102" i="3"/>
  <c r="J105" i="3"/>
  <c r="L110" i="3"/>
  <c r="J113" i="3"/>
  <c r="J8" i="3"/>
  <c r="J107" i="3"/>
  <c r="L8" i="3"/>
  <c r="J9" i="3"/>
  <c r="J19" i="3"/>
  <c r="J27" i="3"/>
  <c r="J35" i="3"/>
  <c r="J43" i="3"/>
  <c r="J51" i="3"/>
  <c r="J59" i="3"/>
  <c r="J75" i="3"/>
  <c r="J84" i="3"/>
  <c r="J92" i="3"/>
  <c r="J100" i="3"/>
  <c r="J108" i="3"/>
  <c r="L26" i="3"/>
  <c r="L66" i="3"/>
  <c r="L83" i="3"/>
  <c r="L99" i="3"/>
  <c r="J4" i="3"/>
  <c r="J12" i="3"/>
  <c r="J22" i="3"/>
  <c r="J30" i="3"/>
  <c r="J38" i="3"/>
  <c r="J46" i="3"/>
  <c r="J54" i="3"/>
  <c r="J62" i="3"/>
  <c r="J70" i="3"/>
  <c r="J50" i="3"/>
  <c r="J74" i="3"/>
  <c r="J7" i="3"/>
  <c r="J15" i="3"/>
  <c r="J25" i="3"/>
  <c r="J33" i="3"/>
  <c r="J41" i="3"/>
  <c r="J49" i="3"/>
  <c r="J65" i="3"/>
  <c r="J120" i="3"/>
  <c r="J119" i="3"/>
  <c r="J2" i="3" l="1"/>
  <c r="M12" i="3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M32" i="3" s="1"/>
  <c r="M33" i="3" s="1"/>
  <c r="M34" i="3" s="1"/>
  <c r="M35" i="3" s="1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71" i="3" s="1"/>
  <c r="M72" i="3" s="1"/>
  <c r="M73" i="3" s="1"/>
  <c r="M74" i="3" s="1"/>
  <c r="M75" i="3" s="1"/>
  <c r="M76" i="3" s="1"/>
  <c r="M77" i="3" s="1"/>
  <c r="M78" i="3" s="1"/>
  <c r="M79" i="3" s="1"/>
  <c r="M80" i="3" s="1"/>
  <c r="M81" i="3" s="1"/>
  <c r="M82" i="3" s="1"/>
  <c r="M83" i="3" s="1"/>
  <c r="M84" i="3" s="1"/>
  <c r="M85" i="3" s="1"/>
  <c r="M86" i="3" s="1"/>
  <c r="M87" i="3" s="1"/>
  <c r="M88" i="3" s="1"/>
  <c r="M89" i="3" s="1"/>
  <c r="M90" i="3" s="1"/>
  <c r="M91" i="3" s="1"/>
  <c r="M92" i="3" s="1"/>
  <c r="M93" i="3" s="1"/>
  <c r="M94" i="3" s="1"/>
  <c r="M95" i="3" s="1"/>
  <c r="M96" i="3" s="1"/>
  <c r="M97" i="3" s="1"/>
  <c r="M98" i="3" s="1"/>
  <c r="M99" i="3" s="1"/>
  <c r="M100" i="3" s="1"/>
  <c r="M101" i="3" s="1"/>
  <c r="M102" i="3" s="1"/>
  <c r="M103" i="3" s="1"/>
  <c r="M104" i="3" s="1"/>
  <c r="M105" i="3" s="1"/>
  <c r="M106" i="3" s="1"/>
  <c r="M107" i="3" s="1"/>
  <c r="M108" i="3" s="1"/>
  <c r="M109" i="3" s="1"/>
  <c r="M110" i="3" s="1"/>
  <c r="M111" i="3" s="1"/>
  <c r="M112" i="3" s="1"/>
  <c r="M113" i="3" s="1"/>
  <c r="M114" i="3" s="1"/>
  <c r="M115" i="3" s="1"/>
  <c r="M116" i="3" s="1"/>
  <c r="M117" i="3" s="1"/>
  <c r="M118" i="3" s="1"/>
  <c r="M119" i="3" s="1"/>
  <c r="M120" i="3" s="1"/>
  <c r="M121" i="3" s="1"/>
  <c r="M122" i="3" s="1"/>
  <c r="M123" i="3" s="1"/>
  <c r="M124" i="3" s="1"/>
  <c r="M125" i="3" s="1"/>
  <c r="M126" i="3" s="1"/>
  <c r="M127" i="3" s="1"/>
  <c r="M128" i="3" s="1"/>
  <c r="M129" i="3" s="1"/>
  <c r="M130" i="3" s="1"/>
  <c r="M131" i="3" s="1"/>
  <c r="M132" i="3" s="1"/>
  <c r="M133" i="3" s="1"/>
  <c r="M134" i="3" s="1"/>
  <c r="M135" i="3" s="1"/>
  <c r="I119" i="2"/>
  <c r="J119" i="2" s="1"/>
  <c r="I114" i="2"/>
  <c r="L114" i="2" s="1"/>
  <c r="I79" i="2"/>
  <c r="L79" i="2" s="1"/>
  <c r="J2" i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J114" i="2" l="1"/>
  <c r="L119" i="2"/>
  <c r="J79" i="2"/>
  <c r="I124" i="5" l="1"/>
  <c r="I123" i="5"/>
  <c r="L123" i="5" s="1"/>
  <c r="I122" i="5"/>
  <c r="L122" i="5" s="1"/>
  <c r="I113" i="5"/>
  <c r="L113" i="5" s="1"/>
  <c r="I112" i="5"/>
  <c r="J112" i="5" s="1"/>
  <c r="I111" i="5"/>
  <c r="L111" i="5" s="1"/>
  <c r="I110" i="5"/>
  <c r="L110" i="5" s="1"/>
  <c r="I109" i="5"/>
  <c r="J109" i="5" s="1"/>
  <c r="I108" i="5"/>
  <c r="L108" i="5" s="1"/>
  <c r="I107" i="5"/>
  <c r="L107" i="5" s="1"/>
  <c r="I106" i="5"/>
  <c r="L106" i="5" s="1"/>
  <c r="I105" i="5"/>
  <c r="L105" i="5" s="1"/>
  <c r="I104" i="5"/>
  <c r="J104" i="5" s="1"/>
  <c r="I103" i="5"/>
  <c r="L103" i="5" s="1"/>
  <c r="I102" i="5"/>
  <c r="L102" i="5" s="1"/>
  <c r="I101" i="5"/>
  <c r="L101" i="5" s="1"/>
  <c r="I100" i="5"/>
  <c r="J100" i="5" s="1"/>
  <c r="I99" i="5"/>
  <c r="L99" i="5" s="1"/>
  <c r="I98" i="5"/>
  <c r="J98" i="5" s="1"/>
  <c r="I94" i="5"/>
  <c r="J94" i="5" s="1"/>
  <c r="I93" i="5"/>
  <c r="J93" i="5" s="1"/>
  <c r="I92" i="5"/>
  <c r="L92" i="5" s="1"/>
  <c r="I91" i="5"/>
  <c r="L91" i="5" s="1"/>
  <c r="I90" i="5"/>
  <c r="J90" i="5" s="1"/>
  <c r="I89" i="5"/>
  <c r="L89" i="5" s="1"/>
  <c r="I88" i="5"/>
  <c r="J88" i="5" s="1"/>
  <c r="I87" i="5"/>
  <c r="J87" i="5" s="1"/>
  <c r="I86" i="5"/>
  <c r="L86" i="5" s="1"/>
  <c r="I85" i="5"/>
  <c r="L85" i="5" s="1"/>
  <c r="I84" i="5"/>
  <c r="J84" i="5" s="1"/>
  <c r="I83" i="5"/>
  <c r="L83" i="5" s="1"/>
  <c r="I82" i="5"/>
  <c r="J82" i="5" s="1"/>
  <c r="I81" i="5"/>
  <c r="L81" i="5" s="1"/>
  <c r="I80" i="5"/>
  <c r="L80" i="5" s="1"/>
  <c r="I79" i="5"/>
  <c r="J79" i="5" s="1"/>
  <c r="I78" i="5"/>
  <c r="L78" i="5" s="1"/>
  <c r="I77" i="5"/>
  <c r="J77" i="5" s="1"/>
  <c r="I76" i="5"/>
  <c r="L76" i="5" s="1"/>
  <c r="I75" i="5"/>
  <c r="L75" i="5" s="1"/>
  <c r="I74" i="5"/>
  <c r="L74" i="5" s="1"/>
  <c r="I68" i="5"/>
  <c r="L68" i="5" s="1"/>
  <c r="I67" i="5"/>
  <c r="L67" i="5" s="1"/>
  <c r="I66" i="5"/>
  <c r="L66" i="5" s="1"/>
  <c r="I65" i="5"/>
  <c r="J65" i="5" s="1"/>
  <c r="I64" i="5"/>
  <c r="L64" i="5" s="1"/>
  <c r="I63" i="5"/>
  <c r="J63" i="5" s="1"/>
  <c r="I62" i="5"/>
  <c r="L62" i="5" s="1"/>
  <c r="I61" i="5"/>
  <c r="J61" i="5" s="1"/>
  <c r="I60" i="5"/>
  <c r="J60" i="5" s="1"/>
  <c r="I59" i="5"/>
  <c r="L59" i="5" s="1"/>
  <c r="I58" i="5"/>
  <c r="L58" i="5" s="1"/>
  <c r="I57" i="5"/>
  <c r="J57" i="5" s="1"/>
  <c r="I56" i="5"/>
  <c r="L56" i="5" s="1"/>
  <c r="I55" i="5"/>
  <c r="J55" i="5" s="1"/>
  <c r="I54" i="5"/>
  <c r="L54" i="5" s="1"/>
  <c r="I53" i="5"/>
  <c r="J53" i="5" s="1"/>
  <c r="I52" i="5"/>
  <c r="J52" i="5" s="1"/>
  <c r="I51" i="5"/>
  <c r="L51" i="5" s="1"/>
  <c r="I50" i="5"/>
  <c r="L50" i="5" s="1"/>
  <c r="I49" i="5"/>
  <c r="J49" i="5" s="1"/>
  <c r="I48" i="5"/>
  <c r="L48" i="5" s="1"/>
  <c r="I47" i="5"/>
  <c r="J47" i="5" s="1"/>
  <c r="I46" i="5"/>
  <c r="L46" i="5" s="1"/>
  <c r="I45" i="5"/>
  <c r="J45" i="5" s="1"/>
  <c r="I44" i="5"/>
  <c r="L44" i="5" s="1"/>
  <c r="I43" i="5"/>
  <c r="L43" i="5" s="1"/>
  <c r="I42" i="5"/>
  <c r="L42" i="5" s="1"/>
  <c r="I41" i="5"/>
  <c r="J41" i="5" s="1"/>
  <c r="I40" i="5"/>
  <c r="L40" i="5" s="1"/>
  <c r="I39" i="5"/>
  <c r="J39" i="5" s="1"/>
  <c r="I38" i="5"/>
  <c r="L38" i="5" s="1"/>
  <c r="I37" i="5"/>
  <c r="J37" i="5" s="1"/>
  <c r="I36" i="5"/>
  <c r="L36" i="5" s="1"/>
  <c r="I35" i="5"/>
  <c r="L35" i="5" s="1"/>
  <c r="I34" i="5"/>
  <c r="L34" i="5" s="1"/>
  <c r="I33" i="5"/>
  <c r="J33" i="5" s="1"/>
  <c r="I32" i="5"/>
  <c r="L32" i="5" s="1"/>
  <c r="I31" i="5"/>
  <c r="J31" i="5" s="1"/>
  <c r="I30" i="5"/>
  <c r="L30" i="5" s="1"/>
  <c r="I29" i="5"/>
  <c r="J29" i="5" s="1"/>
  <c r="I28" i="5"/>
  <c r="L28" i="5" s="1"/>
  <c r="I27" i="5"/>
  <c r="L27" i="5" s="1"/>
  <c r="I26" i="5"/>
  <c r="L26" i="5" s="1"/>
  <c r="I25" i="5"/>
  <c r="J25" i="5" s="1"/>
  <c r="I24" i="5"/>
  <c r="L24" i="5" s="1"/>
  <c r="I23" i="5"/>
  <c r="J23" i="5" s="1"/>
  <c r="I22" i="5"/>
  <c r="L22" i="5" s="1"/>
  <c r="I21" i="5"/>
  <c r="J21" i="5" s="1"/>
  <c r="I20" i="5"/>
  <c r="L20" i="5" s="1"/>
  <c r="I19" i="5"/>
  <c r="L19" i="5" s="1"/>
  <c r="I18" i="5"/>
  <c r="L18" i="5" s="1"/>
  <c r="I17" i="5"/>
  <c r="J17" i="5" s="1"/>
  <c r="I16" i="5"/>
  <c r="L16" i="5" s="1"/>
  <c r="I15" i="5"/>
  <c r="J15" i="5" s="1"/>
  <c r="I14" i="5"/>
  <c r="L14" i="5" s="1"/>
  <c r="I13" i="5"/>
  <c r="J13" i="5" s="1"/>
  <c r="I12" i="5"/>
  <c r="L12" i="5" s="1"/>
  <c r="I11" i="5"/>
  <c r="L11" i="5" s="1"/>
  <c r="I10" i="5"/>
  <c r="L10" i="5" s="1"/>
  <c r="I9" i="5"/>
  <c r="L9" i="5" s="1"/>
  <c r="I8" i="5"/>
  <c r="L8" i="5" s="1"/>
  <c r="I7" i="5"/>
  <c r="I6" i="5"/>
  <c r="L6" i="5" s="1"/>
  <c r="I5" i="5"/>
  <c r="L5" i="5" s="1"/>
  <c r="I4" i="5"/>
  <c r="L4" i="5" s="1"/>
  <c r="I125" i="4"/>
  <c r="J125" i="4" s="1"/>
  <c r="I124" i="4"/>
  <c r="J124" i="4" s="1"/>
  <c r="I123" i="4"/>
  <c r="L123" i="4" s="1"/>
  <c r="I122" i="4"/>
  <c r="L122" i="4" s="1"/>
  <c r="I121" i="4"/>
  <c r="J121" i="4" s="1"/>
  <c r="I120" i="4"/>
  <c r="J120" i="4" s="1"/>
  <c r="I119" i="4"/>
  <c r="L119" i="4" s="1"/>
  <c r="I118" i="4"/>
  <c r="J118" i="4" s="1"/>
  <c r="I117" i="4"/>
  <c r="L117" i="4" s="1"/>
  <c r="I116" i="4"/>
  <c r="L116" i="4" s="1"/>
  <c r="I115" i="4"/>
  <c r="L115" i="4" s="1"/>
  <c r="I114" i="4"/>
  <c r="L114" i="4" s="1"/>
  <c r="I113" i="4"/>
  <c r="L113" i="4" s="1"/>
  <c r="I112" i="4"/>
  <c r="J112" i="4" s="1"/>
  <c r="I111" i="4"/>
  <c r="J111" i="4" s="1"/>
  <c r="I110" i="4"/>
  <c r="J110" i="4" s="1"/>
  <c r="I109" i="4"/>
  <c r="L109" i="4" s="1"/>
  <c r="I108" i="4"/>
  <c r="L108" i="4" s="1"/>
  <c r="I107" i="4"/>
  <c r="L107" i="4" s="1"/>
  <c r="I106" i="4"/>
  <c r="L106" i="4" s="1"/>
  <c r="I105" i="4"/>
  <c r="L105" i="4" s="1"/>
  <c r="I104" i="4"/>
  <c r="J104" i="4" s="1"/>
  <c r="I103" i="4"/>
  <c r="J103" i="4" s="1"/>
  <c r="I102" i="4"/>
  <c r="J102" i="4" s="1"/>
  <c r="I101" i="4"/>
  <c r="J101" i="4" s="1"/>
  <c r="I100" i="4"/>
  <c r="J100" i="4" s="1"/>
  <c r="I99" i="4"/>
  <c r="L99" i="4" s="1"/>
  <c r="I98" i="4"/>
  <c r="L98" i="4" s="1"/>
  <c r="I97" i="4"/>
  <c r="L97" i="4" s="1"/>
  <c r="I96" i="4"/>
  <c r="J96" i="4" s="1"/>
  <c r="I95" i="4"/>
  <c r="L95" i="4" s="1"/>
  <c r="I94" i="4"/>
  <c r="J94" i="4" s="1"/>
  <c r="I93" i="4"/>
  <c r="L93" i="4" s="1"/>
  <c r="I92" i="4"/>
  <c r="J92" i="4" s="1"/>
  <c r="I91" i="4"/>
  <c r="L91" i="4" s="1"/>
  <c r="I90" i="4"/>
  <c r="L90" i="4" s="1"/>
  <c r="I89" i="4"/>
  <c r="J89" i="4" s="1"/>
  <c r="I88" i="4"/>
  <c r="J88" i="4" s="1"/>
  <c r="I87" i="4"/>
  <c r="J87" i="4" s="1"/>
  <c r="I86" i="4"/>
  <c r="J86" i="4" s="1"/>
  <c r="I85" i="4"/>
  <c r="L85" i="4" s="1"/>
  <c r="I84" i="4"/>
  <c r="J84" i="4" s="1"/>
  <c r="I83" i="4"/>
  <c r="L83" i="4" s="1"/>
  <c r="I82" i="4"/>
  <c r="L82" i="4" s="1"/>
  <c r="I81" i="4"/>
  <c r="L81" i="4" s="1"/>
  <c r="I80" i="4"/>
  <c r="J80" i="4" s="1"/>
  <c r="I79" i="4"/>
  <c r="J79" i="4" s="1"/>
  <c r="I78" i="4"/>
  <c r="J78" i="4" s="1"/>
  <c r="I77" i="4"/>
  <c r="J77" i="4" s="1"/>
  <c r="I76" i="4"/>
  <c r="J76" i="4" s="1"/>
  <c r="I75" i="4"/>
  <c r="L75" i="4" s="1"/>
  <c r="I74" i="4"/>
  <c r="L74" i="4" s="1"/>
  <c r="I73" i="4"/>
  <c r="L73" i="4" s="1"/>
  <c r="I72" i="4"/>
  <c r="J72" i="4" s="1"/>
  <c r="I71" i="4"/>
  <c r="J71" i="4" s="1"/>
  <c r="I70" i="4"/>
  <c r="J70" i="4" s="1"/>
  <c r="I69" i="4"/>
  <c r="L69" i="4" s="1"/>
  <c r="I68" i="4"/>
  <c r="L68" i="4" s="1"/>
  <c r="I67" i="4"/>
  <c r="L67" i="4" s="1"/>
  <c r="I66" i="4"/>
  <c r="L66" i="4" s="1"/>
  <c r="I65" i="4"/>
  <c r="L65" i="4" s="1"/>
  <c r="I64" i="4"/>
  <c r="J64" i="4" s="1"/>
  <c r="I63" i="4"/>
  <c r="L63" i="4" s="1"/>
  <c r="I62" i="4"/>
  <c r="J62" i="4" s="1"/>
  <c r="I61" i="4"/>
  <c r="J61" i="4" s="1"/>
  <c r="I60" i="4"/>
  <c r="L60" i="4" s="1"/>
  <c r="I59" i="4"/>
  <c r="L59" i="4" s="1"/>
  <c r="I58" i="4"/>
  <c r="L58" i="4" s="1"/>
  <c r="I57" i="4"/>
  <c r="L57" i="4" s="1"/>
  <c r="I56" i="4"/>
  <c r="J56" i="4" s="1"/>
  <c r="I55" i="4"/>
  <c r="L55" i="4" s="1"/>
  <c r="I54" i="4"/>
  <c r="J54" i="4" s="1"/>
  <c r="I53" i="4"/>
  <c r="L53" i="4" s="1"/>
  <c r="I52" i="4"/>
  <c r="L52" i="4" s="1"/>
  <c r="I51" i="4"/>
  <c r="L51" i="4" s="1"/>
  <c r="I50" i="4"/>
  <c r="L50" i="4" s="1"/>
  <c r="I49" i="4"/>
  <c r="L49" i="4" s="1"/>
  <c r="I48" i="4"/>
  <c r="J48" i="4" s="1"/>
  <c r="I47" i="4"/>
  <c r="J47" i="4" s="1"/>
  <c r="I46" i="4"/>
  <c r="J46" i="4" s="1"/>
  <c r="I45" i="4"/>
  <c r="J45" i="4" s="1"/>
  <c r="I44" i="4"/>
  <c r="I43" i="4"/>
  <c r="L43" i="4" s="1"/>
  <c r="I42" i="4"/>
  <c r="L42" i="4" s="1"/>
  <c r="I41" i="4"/>
  <c r="L41" i="4" s="1"/>
  <c r="I40" i="4"/>
  <c r="J40" i="4" s="1"/>
  <c r="I39" i="4"/>
  <c r="L39" i="4" s="1"/>
  <c r="I38" i="4"/>
  <c r="J38" i="4" s="1"/>
  <c r="I37" i="4"/>
  <c r="L37" i="4" s="1"/>
  <c r="I36" i="4"/>
  <c r="J36" i="4" s="1"/>
  <c r="I35" i="4"/>
  <c r="L35" i="4" s="1"/>
  <c r="I34" i="4"/>
  <c r="L34" i="4" s="1"/>
  <c r="I33" i="4"/>
  <c r="L33" i="4" s="1"/>
  <c r="I32" i="4"/>
  <c r="J32" i="4" s="1"/>
  <c r="I31" i="4"/>
  <c r="J31" i="4" s="1"/>
  <c r="I30" i="4"/>
  <c r="J30" i="4" s="1"/>
  <c r="I29" i="4"/>
  <c r="L29" i="4" s="1"/>
  <c r="I28" i="4"/>
  <c r="J28" i="4" s="1"/>
  <c r="I27" i="4"/>
  <c r="L27" i="4" s="1"/>
  <c r="I26" i="4"/>
  <c r="L26" i="4" s="1"/>
  <c r="I25" i="4"/>
  <c r="L25" i="4" s="1"/>
  <c r="I24" i="4"/>
  <c r="J24" i="4" s="1"/>
  <c r="I23" i="4"/>
  <c r="J23" i="4" s="1"/>
  <c r="I22" i="4"/>
  <c r="J22" i="4" s="1"/>
  <c r="I21" i="4"/>
  <c r="L21" i="4" s="1"/>
  <c r="I20" i="4"/>
  <c r="L20" i="4" s="1"/>
  <c r="I19" i="4"/>
  <c r="L19" i="4" s="1"/>
  <c r="I18" i="4"/>
  <c r="L18" i="4" s="1"/>
  <c r="I17" i="4"/>
  <c r="L17" i="4" s="1"/>
  <c r="I16" i="4"/>
  <c r="J16" i="4" s="1"/>
  <c r="I15" i="4"/>
  <c r="J15" i="4" s="1"/>
  <c r="I14" i="4"/>
  <c r="J14" i="4" s="1"/>
  <c r="I13" i="4"/>
  <c r="J13" i="4" s="1"/>
  <c r="I12" i="4"/>
  <c r="L12" i="4" s="1"/>
  <c r="I11" i="4"/>
  <c r="L11" i="4" s="1"/>
  <c r="I10" i="4"/>
  <c r="L10" i="4" s="1"/>
  <c r="I9" i="4"/>
  <c r="L9" i="4" s="1"/>
  <c r="I8" i="4"/>
  <c r="J8" i="4" s="1"/>
  <c r="I7" i="4"/>
  <c r="L7" i="4" s="1"/>
  <c r="I6" i="4"/>
  <c r="J6" i="4" s="1"/>
  <c r="I5" i="4"/>
  <c r="J5" i="4" s="1"/>
  <c r="I4" i="4"/>
  <c r="I120" i="2"/>
  <c r="L120" i="2" s="1"/>
  <c r="I118" i="2"/>
  <c r="L118" i="2" s="1"/>
  <c r="I117" i="2"/>
  <c r="L117" i="2" s="1"/>
  <c r="I116" i="2"/>
  <c r="L116" i="2" s="1"/>
  <c r="I115" i="2"/>
  <c r="I113" i="2"/>
  <c r="I112" i="2"/>
  <c r="L112" i="2" s="1"/>
  <c r="I111" i="2"/>
  <c r="L111" i="2" s="1"/>
  <c r="I110" i="2"/>
  <c r="L110" i="2" s="1"/>
  <c r="I109" i="2"/>
  <c r="I108" i="2"/>
  <c r="L108" i="2" s="1"/>
  <c r="I107" i="2"/>
  <c r="I106" i="2"/>
  <c r="L106" i="2" s="1"/>
  <c r="I105" i="2"/>
  <c r="I104" i="2"/>
  <c r="L104" i="2" s="1"/>
  <c r="I103" i="2"/>
  <c r="L103" i="2" s="1"/>
  <c r="I102" i="2"/>
  <c r="L102" i="2" s="1"/>
  <c r="I101" i="2"/>
  <c r="L101" i="2" s="1"/>
  <c r="I100" i="2"/>
  <c r="L100" i="2" s="1"/>
  <c r="I99" i="2"/>
  <c r="I98" i="2"/>
  <c r="I97" i="2"/>
  <c r="I96" i="2"/>
  <c r="L96" i="2" s="1"/>
  <c r="I95" i="2"/>
  <c r="L95" i="2" s="1"/>
  <c r="I94" i="2"/>
  <c r="L94" i="2" s="1"/>
  <c r="I93" i="2"/>
  <c r="I92" i="2"/>
  <c r="L92" i="2" s="1"/>
  <c r="I91" i="2"/>
  <c r="I90" i="2"/>
  <c r="I89" i="2"/>
  <c r="I88" i="2"/>
  <c r="L88" i="2" s="1"/>
  <c r="I87" i="2"/>
  <c r="L87" i="2" s="1"/>
  <c r="I86" i="2"/>
  <c r="L86" i="2" s="1"/>
  <c r="I85" i="2"/>
  <c r="L85" i="2" s="1"/>
  <c r="I84" i="2"/>
  <c r="L84" i="2" s="1"/>
  <c r="I83" i="2"/>
  <c r="I82" i="2"/>
  <c r="I81" i="2"/>
  <c r="I80" i="2"/>
  <c r="L80" i="2" s="1"/>
  <c r="I78" i="2"/>
  <c r="L78" i="2" s="1"/>
  <c r="I77" i="2"/>
  <c r="L77" i="2" s="1"/>
  <c r="I76" i="2"/>
  <c r="J76" i="2" s="1"/>
  <c r="I75" i="2"/>
  <c r="J75" i="2" s="1"/>
  <c r="I74" i="2"/>
  <c r="J74" i="2" s="1"/>
  <c r="I73" i="2"/>
  <c r="L73" i="2" s="1"/>
  <c r="I72" i="2"/>
  <c r="L72" i="2" s="1"/>
  <c r="I71" i="2"/>
  <c r="L71" i="2" s="1"/>
  <c r="I70" i="2"/>
  <c r="J70" i="2" s="1"/>
  <c r="I69" i="2"/>
  <c r="L69" i="2" s="1"/>
  <c r="I68" i="2"/>
  <c r="J68" i="2" s="1"/>
  <c r="I67" i="2"/>
  <c r="L67" i="2" s="1"/>
  <c r="I66" i="2"/>
  <c r="J66" i="2" s="1"/>
  <c r="I65" i="2"/>
  <c r="L65" i="2" s="1"/>
  <c r="I64" i="2"/>
  <c r="L64" i="2" s="1"/>
  <c r="I63" i="2"/>
  <c r="L63" i="2" s="1"/>
  <c r="I62" i="2"/>
  <c r="L62" i="2" s="1"/>
  <c r="I61" i="2"/>
  <c r="L61" i="2" s="1"/>
  <c r="I60" i="2"/>
  <c r="J60" i="2" s="1"/>
  <c r="I59" i="2"/>
  <c r="L59" i="2" s="1"/>
  <c r="I58" i="2"/>
  <c r="J58" i="2" s="1"/>
  <c r="I57" i="2"/>
  <c r="L57" i="2" s="1"/>
  <c r="I56" i="2"/>
  <c r="L56" i="2" s="1"/>
  <c r="I55" i="2"/>
  <c r="L55" i="2" s="1"/>
  <c r="I54" i="2"/>
  <c r="L54" i="2" s="1"/>
  <c r="I53" i="2"/>
  <c r="L53" i="2" s="1"/>
  <c r="I52" i="2"/>
  <c r="J52" i="2" s="1"/>
  <c r="I51" i="2"/>
  <c r="L51" i="2" s="1"/>
  <c r="I50" i="2"/>
  <c r="J50" i="2" s="1"/>
  <c r="I49" i="2"/>
  <c r="L49" i="2" s="1"/>
  <c r="I48" i="2"/>
  <c r="L48" i="2" s="1"/>
  <c r="I47" i="2"/>
  <c r="L47" i="2" s="1"/>
  <c r="I46" i="2"/>
  <c r="L46" i="2" s="1"/>
  <c r="I45" i="2"/>
  <c r="L45" i="2" s="1"/>
  <c r="I44" i="2"/>
  <c r="J44" i="2" s="1"/>
  <c r="I43" i="2"/>
  <c r="L43" i="2" s="1"/>
  <c r="I42" i="2"/>
  <c r="J42" i="2" s="1"/>
  <c r="I41" i="2"/>
  <c r="L41" i="2" s="1"/>
  <c r="I40" i="2"/>
  <c r="L40" i="2" s="1"/>
  <c r="I39" i="2"/>
  <c r="L39" i="2" s="1"/>
  <c r="I38" i="2"/>
  <c r="L38" i="2" s="1"/>
  <c r="I37" i="2"/>
  <c r="L37" i="2" s="1"/>
  <c r="I36" i="2"/>
  <c r="L36" i="2" s="1"/>
  <c r="I35" i="2"/>
  <c r="L35" i="2" s="1"/>
  <c r="I34" i="2"/>
  <c r="L34" i="2" s="1"/>
  <c r="I33" i="2"/>
  <c r="J33" i="2" s="1"/>
  <c r="I32" i="2"/>
  <c r="L32" i="2" s="1"/>
  <c r="I31" i="2"/>
  <c r="J31" i="2" s="1"/>
  <c r="I30" i="2"/>
  <c r="L30" i="2" s="1"/>
  <c r="I29" i="2"/>
  <c r="L29" i="2" s="1"/>
  <c r="I28" i="2"/>
  <c r="L28" i="2" s="1"/>
  <c r="I27" i="2"/>
  <c r="L27" i="2" s="1"/>
  <c r="I26" i="2"/>
  <c r="L26" i="2" s="1"/>
  <c r="I25" i="2"/>
  <c r="J25" i="2" s="1"/>
  <c r="I24" i="2"/>
  <c r="J24" i="2" s="1"/>
  <c r="I23" i="2"/>
  <c r="J23" i="2" s="1"/>
  <c r="I22" i="2"/>
  <c r="L22" i="2" s="1"/>
  <c r="I21" i="2"/>
  <c r="L21" i="2" s="1"/>
  <c r="I20" i="2"/>
  <c r="L20" i="2" s="1"/>
  <c r="I19" i="2"/>
  <c r="J19" i="2" s="1"/>
  <c r="I18" i="2"/>
  <c r="J18" i="2" s="1"/>
  <c r="I17" i="2"/>
  <c r="J17" i="2" s="1"/>
  <c r="I16" i="2"/>
  <c r="L16" i="2" s="1"/>
  <c r="I15" i="2"/>
  <c r="L15" i="2" s="1"/>
  <c r="I14" i="2"/>
  <c r="L14" i="2" s="1"/>
  <c r="I13" i="2"/>
  <c r="L13" i="2" s="1"/>
  <c r="I12" i="2"/>
  <c r="L12" i="2" s="1"/>
  <c r="I11" i="2"/>
  <c r="L11" i="2" s="1"/>
  <c r="I10" i="2"/>
  <c r="L10" i="2" s="1"/>
  <c r="I9" i="2"/>
  <c r="J9" i="2" s="1"/>
  <c r="I8" i="2"/>
  <c r="J8" i="2" s="1"/>
  <c r="I7" i="2"/>
  <c r="L7" i="2" s="1"/>
  <c r="I6" i="2"/>
  <c r="L6" i="2" s="1"/>
  <c r="I5" i="2"/>
  <c r="L5" i="2" s="1"/>
  <c r="I4" i="2"/>
  <c r="L4" i="2" s="1"/>
  <c r="L61" i="4" l="1"/>
  <c r="J49" i="4"/>
  <c r="J44" i="4"/>
  <c r="I2" i="4"/>
  <c r="L118" i="4"/>
  <c r="J93" i="4"/>
  <c r="L5" i="4"/>
  <c r="L89" i="4"/>
  <c r="L94" i="4"/>
  <c r="J107" i="4"/>
  <c r="L120" i="4"/>
  <c r="J65" i="4"/>
  <c r="L6" i="4"/>
  <c r="L101" i="4"/>
  <c r="J115" i="4"/>
  <c r="J97" i="4"/>
  <c r="L86" i="4"/>
  <c r="J99" i="4"/>
  <c r="L104" i="4"/>
  <c r="J117" i="4"/>
  <c r="L13" i="4"/>
  <c r="L40" i="4"/>
  <c r="L45" i="4"/>
  <c r="L96" i="4"/>
  <c r="J109" i="4"/>
  <c r="J113" i="4"/>
  <c r="L121" i="4"/>
  <c r="L112" i="4"/>
  <c r="J9" i="4"/>
  <c r="L88" i="4"/>
  <c r="J105" i="4"/>
  <c r="L125" i="4"/>
  <c r="L32" i="4"/>
  <c r="J91" i="4"/>
  <c r="J21" i="4"/>
  <c r="J41" i="4"/>
  <c r="J53" i="4"/>
  <c r="L78" i="4"/>
  <c r="J85" i="4"/>
  <c r="L110" i="4"/>
  <c r="J123" i="4"/>
  <c r="L62" i="4"/>
  <c r="L16" i="4"/>
  <c r="L30" i="4"/>
  <c r="L72" i="4"/>
  <c r="L102" i="4"/>
  <c r="J81" i="4"/>
  <c r="J83" i="4"/>
  <c r="L80" i="4"/>
  <c r="L77" i="4"/>
  <c r="J75" i="4"/>
  <c r="J69" i="4"/>
  <c r="J73" i="4"/>
  <c r="L70" i="4"/>
  <c r="L124" i="5"/>
  <c r="J124" i="5"/>
  <c r="L52" i="5"/>
  <c r="J24" i="5"/>
  <c r="L65" i="5"/>
  <c r="L60" i="5"/>
  <c r="L41" i="5"/>
  <c r="J20" i="5"/>
  <c r="L61" i="5"/>
  <c r="L13" i="5"/>
  <c r="J36" i="5"/>
  <c r="L25" i="5"/>
  <c r="J83" i="2"/>
  <c r="L83" i="2"/>
  <c r="J91" i="2"/>
  <c r="L91" i="2"/>
  <c r="J99" i="2"/>
  <c r="L99" i="2"/>
  <c r="J107" i="2"/>
  <c r="L107" i="2"/>
  <c r="J93" i="2"/>
  <c r="L93" i="2"/>
  <c r="J109" i="2"/>
  <c r="L109" i="2"/>
  <c r="J81" i="2"/>
  <c r="L81" i="2"/>
  <c r="J89" i="2"/>
  <c r="L89" i="2"/>
  <c r="J97" i="2"/>
  <c r="L97" i="2"/>
  <c r="J105" i="2"/>
  <c r="L105" i="2"/>
  <c r="J113" i="2"/>
  <c r="L113" i="2"/>
  <c r="J82" i="2"/>
  <c r="L82" i="2"/>
  <c r="J90" i="2"/>
  <c r="L90" i="2"/>
  <c r="J98" i="2"/>
  <c r="L98" i="2"/>
  <c r="J115" i="2"/>
  <c r="L115" i="2"/>
  <c r="J78" i="2"/>
  <c r="L24" i="2"/>
  <c r="L75" i="2"/>
  <c r="J101" i="2"/>
  <c r="J6" i="2"/>
  <c r="J28" i="2"/>
  <c r="I2" i="2"/>
  <c r="J106" i="2"/>
  <c r="J12" i="2"/>
  <c r="L19" i="2"/>
  <c r="J47" i="2"/>
  <c r="L70" i="2"/>
  <c r="J92" i="2"/>
  <c r="J26" i="2"/>
  <c r="J71" i="2"/>
  <c r="J34" i="2"/>
  <c r="L44" i="2"/>
  <c r="J80" i="2"/>
  <c r="J102" i="2"/>
  <c r="J13" i="2"/>
  <c r="L60" i="2"/>
  <c r="L76" i="2"/>
  <c r="J84" i="2"/>
  <c r="J110" i="2"/>
  <c r="L33" i="2"/>
  <c r="J39" i="2"/>
  <c r="J55" i="2"/>
  <c r="J61" i="2"/>
  <c r="J77" i="2"/>
  <c r="J85" i="2"/>
  <c r="J116" i="2"/>
  <c r="L8" i="2"/>
  <c r="J14" i="2"/>
  <c r="J11" i="2"/>
  <c r="J20" i="2"/>
  <c r="J45" i="2"/>
  <c r="J51" i="2"/>
  <c r="L68" i="2"/>
  <c r="J94" i="2"/>
  <c r="J108" i="2"/>
  <c r="J100" i="2"/>
  <c r="J117" i="2"/>
  <c r="J4" i="2"/>
  <c r="M4" i="2" s="1"/>
  <c r="J21" i="2"/>
  <c r="L52" i="2"/>
  <c r="J63" i="2"/>
  <c r="J69" i="2"/>
  <c r="J86" i="2"/>
  <c r="L18" i="2"/>
  <c r="L25" i="2"/>
  <c r="J36" i="2"/>
  <c r="J37" i="2"/>
  <c r="J53" i="2"/>
  <c r="J118" i="2"/>
  <c r="J67" i="4"/>
  <c r="L64" i="4"/>
  <c r="J59" i="4"/>
  <c r="J57" i="4"/>
  <c r="L56" i="4"/>
  <c r="L54" i="4"/>
  <c r="J51" i="4"/>
  <c r="L48" i="4"/>
  <c r="J43" i="4"/>
  <c r="J37" i="4"/>
  <c r="L46" i="4"/>
  <c r="L38" i="4"/>
  <c r="J35" i="4"/>
  <c r="J33" i="4"/>
  <c r="J29" i="4"/>
  <c r="J27" i="4"/>
  <c r="J25" i="4"/>
  <c r="L24" i="4"/>
  <c r="L22" i="4"/>
  <c r="J19" i="4"/>
  <c r="J17" i="4"/>
  <c r="L14" i="4"/>
  <c r="J11" i="4"/>
  <c r="L8" i="4"/>
  <c r="J8" i="5"/>
  <c r="J54" i="5"/>
  <c r="J9" i="5"/>
  <c r="J4" i="5"/>
  <c r="J16" i="5"/>
  <c r="L33" i="5"/>
  <c r="J44" i="5"/>
  <c r="J68" i="5"/>
  <c r="L17" i="5"/>
  <c r="J28" i="5"/>
  <c r="J40" i="5"/>
  <c r="J64" i="5"/>
  <c r="L53" i="5"/>
  <c r="J12" i="5"/>
  <c r="L21" i="5"/>
  <c r="L49" i="5"/>
  <c r="J22" i="5"/>
  <c r="J32" i="5"/>
  <c r="L45" i="5"/>
  <c r="L77" i="5"/>
  <c r="L37" i="5"/>
  <c r="J56" i="5"/>
  <c r="L29" i="5"/>
  <c r="J38" i="5"/>
  <c r="J48" i="5"/>
  <c r="L57" i="5"/>
  <c r="J76" i="5"/>
  <c r="L84" i="5"/>
  <c r="J122" i="5"/>
  <c r="J110" i="5"/>
  <c r="L94" i="5"/>
  <c r="L87" i="5"/>
  <c r="L100" i="5"/>
  <c r="J113" i="5"/>
  <c r="L109" i="5"/>
  <c r="L104" i="5"/>
  <c r="J103" i="5"/>
  <c r="J99" i="5"/>
  <c r="L93" i="5"/>
  <c r="J91" i="5"/>
  <c r="L88" i="5"/>
  <c r="L79" i="5"/>
  <c r="J83" i="5"/>
  <c r="J106" i="5"/>
  <c r="L7" i="5"/>
  <c r="J10" i="5"/>
  <c r="L15" i="5"/>
  <c r="J18" i="5"/>
  <c r="L23" i="5"/>
  <c r="J26" i="5"/>
  <c r="L31" i="5"/>
  <c r="J34" i="5"/>
  <c r="L39" i="5"/>
  <c r="J42" i="5"/>
  <c r="L47" i="5"/>
  <c r="J50" i="5"/>
  <c r="L55" i="5"/>
  <c r="J58" i="5"/>
  <c r="L63" i="5"/>
  <c r="J66" i="5"/>
  <c r="J74" i="5"/>
  <c r="L82" i="5"/>
  <c r="J85" i="5"/>
  <c r="L90" i="5"/>
  <c r="L98" i="5"/>
  <c r="J101" i="5"/>
  <c r="J107" i="5"/>
  <c r="L112" i="5"/>
  <c r="J123" i="5"/>
  <c r="J5" i="5"/>
  <c r="J80" i="5"/>
  <c r="J7" i="5"/>
  <c r="J11" i="5"/>
  <c r="J19" i="5"/>
  <c r="J27" i="5"/>
  <c r="J35" i="5"/>
  <c r="J43" i="5"/>
  <c r="J51" i="5"/>
  <c r="J59" i="5"/>
  <c r="J67" i="5"/>
  <c r="J75" i="5"/>
  <c r="J86" i="5"/>
  <c r="J92" i="5"/>
  <c r="J102" i="5"/>
  <c r="J108" i="5"/>
  <c r="J6" i="5"/>
  <c r="J14" i="5"/>
  <c r="J30" i="5"/>
  <c r="J46" i="5"/>
  <c r="J62" i="5"/>
  <c r="J78" i="5"/>
  <c r="J81" i="5"/>
  <c r="J89" i="5"/>
  <c r="J105" i="5"/>
  <c r="J111" i="5"/>
  <c r="J12" i="4"/>
  <c r="J20" i="4"/>
  <c r="J52" i="4"/>
  <c r="J60" i="4"/>
  <c r="J68" i="4"/>
  <c r="J108" i="4"/>
  <c r="J7" i="4"/>
  <c r="L28" i="4"/>
  <c r="L36" i="4"/>
  <c r="J119" i="4"/>
  <c r="J116" i="4"/>
  <c r="J39" i="4"/>
  <c r="L44" i="4"/>
  <c r="J55" i="4"/>
  <c r="J63" i="4"/>
  <c r="L76" i="4"/>
  <c r="L84" i="4"/>
  <c r="J95" i="4"/>
  <c r="L124" i="4"/>
  <c r="J10" i="4"/>
  <c r="L15" i="4"/>
  <c r="J18" i="4"/>
  <c r="L23" i="4"/>
  <c r="J26" i="4"/>
  <c r="L31" i="4"/>
  <c r="J34" i="4"/>
  <c r="J42" i="4"/>
  <c r="L47" i="4"/>
  <c r="J50" i="4"/>
  <c r="J58" i="4"/>
  <c r="J66" i="4"/>
  <c r="L71" i="4"/>
  <c r="J74" i="4"/>
  <c r="L79" i="4"/>
  <c r="J82" i="4"/>
  <c r="L87" i="4"/>
  <c r="J90" i="4"/>
  <c r="J98" i="4"/>
  <c r="L103" i="4"/>
  <c r="J106" i="4"/>
  <c r="L111" i="4"/>
  <c r="J114" i="4"/>
  <c r="J122" i="4"/>
  <c r="L92" i="4"/>
  <c r="L100" i="4"/>
  <c r="J4" i="4"/>
  <c r="L4" i="4"/>
  <c r="L9" i="2"/>
  <c r="J7" i="2"/>
  <c r="J15" i="2"/>
  <c r="J29" i="2"/>
  <c r="J40" i="2"/>
  <c r="J48" i="2"/>
  <c r="J56" i="2"/>
  <c r="J64" i="2"/>
  <c r="J72" i="2"/>
  <c r="J87" i="2"/>
  <c r="J95" i="2"/>
  <c r="J103" i="2"/>
  <c r="J111" i="2"/>
  <c r="J120" i="2"/>
  <c r="L31" i="2"/>
  <c r="J10" i="2"/>
  <c r="J32" i="2"/>
  <c r="J43" i="2"/>
  <c r="J59" i="2"/>
  <c r="J67" i="2"/>
  <c r="L17" i="2"/>
  <c r="L23" i="2"/>
  <c r="L74" i="2"/>
  <c r="J5" i="2"/>
  <c r="J27" i="2"/>
  <c r="J35" i="2"/>
  <c r="J38" i="2"/>
  <c r="J46" i="2"/>
  <c r="J54" i="2"/>
  <c r="J62" i="2"/>
  <c r="L50" i="2"/>
  <c r="L58" i="2"/>
  <c r="J16" i="2"/>
  <c r="J22" i="2"/>
  <c r="J30" i="2"/>
  <c r="J41" i="2"/>
  <c r="J49" i="2"/>
  <c r="J57" i="2"/>
  <c r="J65" i="2"/>
  <c r="J73" i="2"/>
  <c r="J88" i="2"/>
  <c r="J96" i="2"/>
  <c r="J104" i="2"/>
  <c r="J112" i="2"/>
  <c r="L42" i="2"/>
  <c r="L66" i="2"/>
  <c r="I2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5" i="1"/>
  <c r="J6" i="1"/>
  <c r="J7" i="1"/>
  <c r="J4" i="1"/>
  <c r="L27" i="1"/>
  <c r="L28" i="1"/>
  <c r="I22" i="1"/>
  <c r="L22" i="1" s="1"/>
  <c r="I23" i="1"/>
  <c r="L23" i="1" s="1"/>
  <c r="I24" i="1"/>
  <c r="L24" i="1" s="1"/>
  <c r="I25" i="1"/>
  <c r="L25" i="1" s="1"/>
  <c r="I26" i="1"/>
  <c r="L26" i="1" s="1"/>
  <c r="I27" i="1"/>
  <c r="I28" i="1"/>
  <c r="I29" i="1"/>
  <c r="L29" i="1" s="1"/>
  <c r="I30" i="1"/>
  <c r="L30" i="1" s="1"/>
  <c r="I31" i="1"/>
  <c r="L31" i="1" s="1"/>
  <c r="I32" i="1"/>
  <c r="L32" i="1" s="1"/>
  <c r="I33" i="1"/>
  <c r="L33" i="1" s="1"/>
  <c r="I34" i="1"/>
  <c r="L34" i="1" s="1"/>
  <c r="I35" i="1"/>
  <c r="L35" i="1" s="1"/>
  <c r="I36" i="1"/>
  <c r="L36" i="1" s="1"/>
  <c r="I37" i="1"/>
  <c r="L37" i="1" s="1"/>
  <c r="I38" i="1"/>
  <c r="L38" i="1" s="1"/>
  <c r="I39" i="1"/>
  <c r="L39" i="1" s="1"/>
  <c r="I40" i="1"/>
  <c r="L40" i="1" s="1"/>
  <c r="I41" i="1"/>
  <c r="L41" i="1" s="1"/>
  <c r="I42" i="1"/>
  <c r="L42" i="1" s="1"/>
  <c r="I43" i="1"/>
  <c r="L43" i="1" s="1"/>
  <c r="I44" i="1"/>
  <c r="L44" i="1" s="1"/>
  <c r="I45" i="1"/>
  <c r="L45" i="1" s="1"/>
  <c r="I46" i="1"/>
  <c r="L46" i="1" s="1"/>
  <c r="I47" i="1"/>
  <c r="L47" i="1" s="1"/>
  <c r="I48" i="1"/>
  <c r="L48" i="1" s="1"/>
  <c r="I49" i="1"/>
  <c r="L49" i="1" s="1"/>
  <c r="I50" i="1"/>
  <c r="L50" i="1" s="1"/>
  <c r="I51" i="1"/>
  <c r="L51" i="1" s="1"/>
  <c r="I52" i="1"/>
  <c r="L52" i="1" s="1"/>
  <c r="I53" i="1"/>
  <c r="L53" i="1" s="1"/>
  <c r="I54" i="1"/>
  <c r="L54" i="1" s="1"/>
  <c r="I55" i="1"/>
  <c r="L55" i="1" s="1"/>
  <c r="I56" i="1"/>
  <c r="L56" i="1" s="1"/>
  <c r="I57" i="1"/>
  <c r="L57" i="1" s="1"/>
  <c r="I58" i="1"/>
  <c r="L58" i="1" s="1"/>
  <c r="I59" i="1"/>
  <c r="L59" i="1" s="1"/>
  <c r="I60" i="1"/>
  <c r="L60" i="1" s="1"/>
  <c r="I61" i="1"/>
  <c r="L61" i="1" s="1"/>
  <c r="I62" i="1"/>
  <c r="L62" i="1" s="1"/>
  <c r="I63" i="1"/>
  <c r="L63" i="1" s="1"/>
  <c r="I64" i="1"/>
  <c r="L64" i="1" s="1"/>
  <c r="I65" i="1"/>
  <c r="L65" i="1" s="1"/>
  <c r="I66" i="1"/>
  <c r="L66" i="1" s="1"/>
  <c r="I67" i="1"/>
  <c r="L67" i="1" s="1"/>
  <c r="I68" i="1"/>
  <c r="L68" i="1" s="1"/>
  <c r="I69" i="1"/>
  <c r="L69" i="1" s="1"/>
  <c r="I70" i="1"/>
  <c r="L70" i="1" s="1"/>
  <c r="I71" i="1"/>
  <c r="L71" i="1" s="1"/>
  <c r="I72" i="1"/>
  <c r="L72" i="1" s="1"/>
  <c r="I73" i="1"/>
  <c r="L73" i="1" s="1"/>
  <c r="I74" i="1"/>
  <c r="L74" i="1" s="1"/>
  <c r="I75" i="1"/>
  <c r="L75" i="1" s="1"/>
  <c r="I76" i="1"/>
  <c r="L76" i="1" s="1"/>
  <c r="I77" i="1"/>
  <c r="L77" i="1" s="1"/>
  <c r="I78" i="1"/>
  <c r="L78" i="1" s="1"/>
  <c r="I79" i="1"/>
  <c r="L79" i="1" s="1"/>
  <c r="I80" i="1"/>
  <c r="L80" i="1" s="1"/>
  <c r="I81" i="1"/>
  <c r="L81" i="1" s="1"/>
  <c r="I82" i="1"/>
  <c r="L82" i="1" s="1"/>
  <c r="I83" i="1"/>
  <c r="L83" i="1" s="1"/>
  <c r="I84" i="1"/>
  <c r="L84" i="1" s="1"/>
  <c r="I85" i="1"/>
  <c r="L85" i="1" s="1"/>
  <c r="I86" i="1"/>
  <c r="L86" i="1" s="1"/>
  <c r="I87" i="1"/>
  <c r="L87" i="1" s="1"/>
  <c r="I88" i="1"/>
  <c r="L88" i="1" s="1"/>
  <c r="I89" i="1"/>
  <c r="L89" i="1" s="1"/>
  <c r="I90" i="1"/>
  <c r="L90" i="1" s="1"/>
  <c r="I91" i="1"/>
  <c r="L91" i="1" s="1"/>
  <c r="I92" i="1"/>
  <c r="L92" i="1" s="1"/>
  <c r="I93" i="1"/>
  <c r="L93" i="1" s="1"/>
  <c r="I94" i="1"/>
  <c r="L94" i="1" s="1"/>
  <c r="I95" i="1"/>
  <c r="L95" i="1" s="1"/>
  <c r="I96" i="1"/>
  <c r="L96" i="1" s="1"/>
  <c r="I97" i="1"/>
  <c r="L97" i="1" s="1"/>
  <c r="I98" i="1"/>
  <c r="L98" i="1" s="1"/>
  <c r="I99" i="1"/>
  <c r="L99" i="1" s="1"/>
  <c r="I100" i="1"/>
  <c r="L100" i="1" s="1"/>
  <c r="I101" i="1"/>
  <c r="L101" i="1" s="1"/>
  <c r="I102" i="1"/>
  <c r="L102" i="1" s="1"/>
  <c r="I103" i="1"/>
  <c r="L103" i="1" s="1"/>
  <c r="I104" i="1"/>
  <c r="L104" i="1" s="1"/>
  <c r="I105" i="1"/>
  <c r="L105" i="1" s="1"/>
  <c r="I106" i="1"/>
  <c r="L106" i="1" s="1"/>
  <c r="I107" i="1"/>
  <c r="L107" i="1" s="1"/>
  <c r="I108" i="1"/>
  <c r="L108" i="1" s="1"/>
  <c r="I109" i="1"/>
  <c r="L109" i="1" s="1"/>
  <c r="I110" i="1"/>
  <c r="L110" i="1" s="1"/>
  <c r="I111" i="1"/>
  <c r="L111" i="1" s="1"/>
  <c r="I112" i="1"/>
  <c r="L112" i="1" s="1"/>
  <c r="I113" i="1"/>
  <c r="L113" i="1" s="1"/>
  <c r="I114" i="1"/>
  <c r="L114" i="1" s="1"/>
  <c r="I115" i="1"/>
  <c r="L115" i="1" s="1"/>
  <c r="I116" i="1"/>
  <c r="L116" i="1" s="1"/>
  <c r="I117" i="1"/>
  <c r="L117" i="1" s="1"/>
  <c r="I118" i="1"/>
  <c r="L118" i="1" s="1"/>
  <c r="I119" i="1"/>
  <c r="L119" i="1" s="1"/>
  <c r="I120" i="1"/>
  <c r="L120" i="1" s="1"/>
  <c r="I121" i="1"/>
  <c r="L121" i="1" s="1"/>
  <c r="I122" i="1"/>
  <c r="L122" i="1" s="1"/>
  <c r="I123" i="1"/>
  <c r="L123" i="1" s="1"/>
  <c r="I124" i="1"/>
  <c r="L124" i="1" s="1"/>
  <c r="I125" i="1"/>
  <c r="L125" i="1" s="1"/>
  <c r="I126" i="1"/>
  <c r="L126" i="1" s="1"/>
  <c r="I127" i="1"/>
  <c r="L127" i="1" s="1"/>
  <c r="I128" i="1"/>
  <c r="L128" i="1" s="1"/>
  <c r="I129" i="1"/>
  <c r="L129" i="1" s="1"/>
  <c r="I130" i="1"/>
  <c r="L130" i="1" s="1"/>
  <c r="I131" i="1"/>
  <c r="L131" i="1" s="1"/>
  <c r="I132" i="1"/>
  <c r="L132" i="1" s="1"/>
  <c r="I133" i="1"/>
  <c r="L133" i="1" s="1"/>
  <c r="I134" i="1"/>
  <c r="L134" i="1" s="1"/>
  <c r="I135" i="1"/>
  <c r="L135" i="1" s="1"/>
  <c r="I136" i="1"/>
  <c r="L136" i="1" s="1"/>
  <c r="I137" i="1"/>
  <c r="L137" i="1" s="1"/>
  <c r="I138" i="1"/>
  <c r="L138" i="1" s="1"/>
  <c r="I139" i="1"/>
  <c r="L139" i="1" s="1"/>
  <c r="I140" i="1"/>
  <c r="L140" i="1" s="1"/>
  <c r="I141" i="1"/>
  <c r="L141" i="1" s="1"/>
  <c r="I142" i="1"/>
  <c r="L142" i="1" s="1"/>
  <c r="I143" i="1"/>
  <c r="L143" i="1" s="1"/>
  <c r="I144" i="1"/>
  <c r="L144" i="1" s="1"/>
  <c r="I145" i="1"/>
  <c r="L145" i="1" s="1"/>
  <c r="I146" i="1"/>
  <c r="L146" i="1" s="1"/>
  <c r="I147" i="1"/>
  <c r="L147" i="1" s="1"/>
  <c r="I14" i="1"/>
  <c r="L14" i="1" s="1"/>
  <c r="I15" i="1"/>
  <c r="L15" i="1" s="1"/>
  <c r="I16" i="1"/>
  <c r="L16" i="1" s="1"/>
  <c r="I17" i="1"/>
  <c r="L17" i="1" s="1"/>
  <c r="I18" i="1"/>
  <c r="L18" i="1" s="1"/>
  <c r="I19" i="1"/>
  <c r="L19" i="1" s="1"/>
  <c r="I20" i="1"/>
  <c r="L20" i="1" s="1"/>
  <c r="I21" i="1"/>
  <c r="L21" i="1" s="1"/>
  <c r="L10" i="1"/>
  <c r="L11" i="1"/>
  <c r="L12" i="1"/>
  <c r="L13" i="1"/>
  <c r="I9" i="1"/>
  <c r="L9" i="1" s="1"/>
  <c r="I10" i="1"/>
  <c r="I11" i="1"/>
  <c r="I12" i="1"/>
  <c r="I13" i="1"/>
  <c r="I8" i="1"/>
  <c r="L8" i="1" s="1"/>
  <c r="L5" i="1"/>
  <c r="L6" i="1"/>
  <c r="L7" i="1"/>
  <c r="I7" i="1"/>
  <c r="I6" i="1"/>
  <c r="I5" i="1"/>
  <c r="I4" i="1"/>
  <c r="L4" i="1" s="1"/>
  <c r="M5" i="2" l="1"/>
  <c r="M6" i="2" s="1"/>
  <c r="M7" i="2" s="1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7" i="2" s="1"/>
  <c r="M38" i="2" s="1"/>
  <c r="M39" i="2" s="1"/>
  <c r="M40" i="2" s="1"/>
  <c r="M41" i="2" s="1"/>
  <c r="M42" i="2" s="1"/>
  <c r="M43" i="2" s="1"/>
  <c r="M44" i="2" s="1"/>
  <c r="M45" i="2" s="1"/>
  <c r="M46" i="2" s="1"/>
  <c r="M47" i="2" s="1"/>
  <c r="M48" i="2" s="1"/>
  <c r="M49" i="2" s="1"/>
  <c r="M50" i="2" s="1"/>
  <c r="M51" i="2" s="1"/>
  <c r="M52" i="2" s="1"/>
  <c r="M53" i="2" s="1"/>
  <c r="M54" i="2" s="1"/>
  <c r="M55" i="2" s="1"/>
  <c r="M56" i="2" s="1"/>
  <c r="M57" i="2" s="1"/>
  <c r="M58" i="2" s="1"/>
  <c r="M59" i="2" s="1"/>
  <c r="M60" i="2" s="1"/>
  <c r="M61" i="2" s="1"/>
  <c r="M62" i="2" s="1"/>
  <c r="M63" i="2" s="1"/>
  <c r="M64" i="2" s="1"/>
  <c r="M65" i="2" s="1"/>
  <c r="M66" i="2" s="1"/>
  <c r="M67" i="2" s="1"/>
  <c r="M68" i="2" s="1"/>
  <c r="M69" i="2" s="1"/>
  <c r="M70" i="2" s="1"/>
  <c r="M71" i="2" s="1"/>
  <c r="M72" i="2" s="1"/>
  <c r="M73" i="2" s="1"/>
  <c r="M74" i="2" s="1"/>
  <c r="M75" i="2" s="1"/>
  <c r="M76" i="2" s="1"/>
  <c r="M77" i="2" s="1"/>
  <c r="M78" i="2" s="1"/>
  <c r="M80" i="2" l="1"/>
  <c r="M79" i="2"/>
  <c r="M81" i="2" s="1"/>
  <c r="M82" i="2" s="1"/>
  <c r="M83" i="2" s="1"/>
  <c r="M84" i="2" s="1"/>
  <c r="M85" i="2" s="1"/>
  <c r="M86" i="2" s="1"/>
  <c r="M87" i="2" s="1"/>
  <c r="M88" i="2" s="1"/>
  <c r="M89" i="2" s="1"/>
  <c r="M90" i="2" s="1"/>
  <c r="M91" i="2" s="1"/>
  <c r="M92" i="2" s="1"/>
  <c r="M93" i="2" s="1"/>
  <c r="M94" i="2" s="1"/>
  <c r="M95" i="2" s="1"/>
  <c r="M96" i="2" s="1"/>
  <c r="M97" i="2" s="1"/>
  <c r="M98" i="2" s="1"/>
  <c r="M99" i="2" s="1"/>
  <c r="M100" i="2" s="1"/>
  <c r="M101" i="2" s="1"/>
  <c r="M102" i="2" s="1"/>
  <c r="M103" i="2" s="1"/>
  <c r="M104" i="2" s="1"/>
  <c r="M105" i="2" s="1"/>
  <c r="M106" i="2" s="1"/>
  <c r="M107" i="2" s="1"/>
  <c r="M108" i="2" s="1"/>
  <c r="M109" i="2" s="1"/>
  <c r="M110" i="2" s="1"/>
  <c r="M111" i="2" s="1"/>
  <c r="M112" i="2" s="1"/>
  <c r="M113" i="2" s="1"/>
  <c r="M114" i="2" s="1"/>
  <c r="M115" i="2" s="1"/>
  <c r="M116" i="2" s="1"/>
  <c r="M117" i="2" s="1"/>
  <c r="M118" i="2" s="1"/>
  <c r="M119" i="2" l="1"/>
  <c r="M120" i="2"/>
</calcChain>
</file>

<file path=xl/sharedStrings.xml><?xml version="1.0" encoding="utf-8"?>
<sst xmlns="http://schemas.openxmlformats.org/spreadsheetml/2006/main" count="61" uniqueCount="14">
  <si>
    <t>FECHA</t>
  </si>
  <si>
    <t>SECTOR</t>
  </si>
  <si>
    <t>SUP SECTOR</t>
  </si>
  <si>
    <t>N° ASPERSORES</t>
  </si>
  <si>
    <t>DBO5 RIL (mg/dia)</t>
  </si>
  <si>
    <t>CAUDAL ASP. (lts/min)</t>
  </si>
  <si>
    <t>TIEMPO RIEGO (hrs)</t>
  </si>
  <si>
    <t>SUP REGADA (has)</t>
  </si>
  <si>
    <t>CARGA ORGANICA (kg/ha/dia)</t>
  </si>
  <si>
    <t>CAUDAL APLICADO (lts/dia)</t>
  </si>
  <si>
    <r>
      <t>CAUDAL APLICADO (m</t>
    </r>
    <r>
      <rPr>
        <b/>
        <vertAlign val="superscript"/>
        <sz val="9"/>
        <color theme="1"/>
        <rFont val="Microsoft New Tai Lue"/>
        <family val="2"/>
      </rPr>
      <t>3</t>
    </r>
    <r>
      <rPr>
        <b/>
        <sz val="9"/>
        <color theme="1"/>
        <rFont val="Microsoft New Tai Lue"/>
        <family val="2"/>
      </rPr>
      <t>/dia)</t>
    </r>
  </si>
  <si>
    <r>
      <t>Caudalimetro (m</t>
    </r>
    <r>
      <rPr>
        <b/>
        <vertAlign val="superscript"/>
        <sz val="9"/>
        <color theme="1"/>
        <rFont val="Microsoft New Tai Lue"/>
        <family val="2"/>
      </rPr>
      <t>3</t>
    </r>
    <r>
      <rPr>
        <b/>
        <sz val="9"/>
        <color theme="1"/>
        <rFont val="Microsoft New Tai Lue"/>
        <family val="2"/>
      </rPr>
      <t>)</t>
    </r>
  </si>
  <si>
    <t>Caudalimetro (m3)</t>
  </si>
  <si>
    <t>Lectura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</si>
</sst>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#,##0.00000"/>
    <numFmt numFmtId="167" formatCode="#,##0.0000"/>
    <numFmt numFmtId="168" formatCode="#,##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Microsoft New Tai Lue"/>
      <family val="2"/>
    </font>
    <font>
      <sz val="10"/>
      <color theme="1"/>
      <name val="Microsoft New Tai Lue"/>
      <family val="2"/>
    </font>
    <font>
      <sz val="9"/>
      <color theme="1"/>
      <name val="Microsoft New Tai Lue"/>
      <family val="2"/>
    </font>
    <font>
      <b/>
      <sz val="9"/>
      <color theme="1"/>
      <name val="Microsoft New Tai Lue"/>
      <family val="2"/>
    </font>
    <font>
      <b/>
      <vertAlign val="superscript"/>
      <sz val="9"/>
      <color theme="1"/>
      <name val="Microsoft New Tai Lue"/>
      <family val="2"/>
    </font>
    <font>
      <sz val="10"/>
      <name val="Microsoft New Tai Lue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16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3" fontId="1" fillId="3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2" fontId="3" fillId="0" borderId="1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1" fillId="3" borderId="0" xfId="0" applyNumberFormat="1" applyFont="1" applyFill="1" applyAlignment="1">
      <alignment horizontal="center"/>
    </xf>
    <xf numFmtId="16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1" fillId="4" borderId="0" xfId="0" applyNumberFormat="1" applyFont="1" applyFill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/>
    </xf>
    <xf numFmtId="16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/>
    </xf>
    <xf numFmtId="167" fontId="1" fillId="3" borderId="0" xfId="0" applyNumberFormat="1" applyFont="1" applyFill="1" applyAlignment="1">
      <alignment horizontal="center"/>
    </xf>
    <xf numFmtId="166" fontId="1" fillId="3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8" fontId="1" fillId="4" borderId="0" xfId="0" applyNumberFormat="1" applyFont="1" applyFill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91A7-F3E5-4410-9F02-BC48A0C41975}">
  <dimension ref="B2:N145"/>
  <sheetViews>
    <sheetView showGridLines="0" zoomScale="80" zoomScaleNormal="80" workbookViewId="0">
      <pane ySplit="3" topLeftCell="A4" activePane="bottomLeft" state="frozen"/>
      <selection pane="bottomLeft" activeCell="K5" sqref="K5"/>
    </sheetView>
  </sheetViews>
  <sheetFormatPr baseColWidth="10" defaultRowHeight="14.5" x14ac:dyDescent="0.45"/>
  <cols>
    <col min="1" max="1" width="10.90625" style="1"/>
    <col min="2" max="4" width="10.90625" style="6"/>
    <col min="5" max="5" width="11.453125" style="6" bestFit="1" customWidth="1"/>
    <col min="6" max="6" width="10.08984375" style="6" customWidth="1"/>
    <col min="7" max="7" width="12.453125" style="6" customWidth="1"/>
    <col min="8" max="8" width="15.26953125" style="6" bestFit="1" customWidth="1"/>
    <col min="9" max="10" width="16.54296875" style="6" customWidth="1"/>
    <col min="11" max="11" width="10.90625" style="6"/>
    <col min="12" max="12" width="16.7265625" style="6" customWidth="1"/>
    <col min="13" max="13" width="12.1796875" style="27" customWidth="1"/>
    <col min="14" max="16384" width="10.90625" style="1"/>
  </cols>
  <sheetData>
    <row r="2" spans="2:14" x14ac:dyDescent="0.45">
      <c r="I2" s="20">
        <f>+SUBTOTAL(9,I4:I144)</f>
        <v>740325.59999999939</v>
      </c>
      <c r="J2" s="49">
        <f>+SUBTOTAL(9,J4:J144)</f>
        <v>740.32559999999978</v>
      </c>
      <c r="M2" s="51">
        <v>24850.766</v>
      </c>
      <c r="N2" s="1" t="s">
        <v>13</v>
      </c>
    </row>
    <row r="3" spans="2:14" ht="30" customHeight="1" x14ac:dyDescent="0.45">
      <c r="B3" s="16" t="s">
        <v>0</v>
      </c>
      <c r="C3" s="16" t="s">
        <v>1</v>
      </c>
      <c r="D3" s="16" t="s">
        <v>2</v>
      </c>
      <c r="E3" s="16" t="s">
        <v>7</v>
      </c>
      <c r="F3" s="16" t="s">
        <v>6</v>
      </c>
      <c r="G3" s="16" t="s">
        <v>3</v>
      </c>
      <c r="H3" s="16" t="s">
        <v>5</v>
      </c>
      <c r="I3" s="16" t="s">
        <v>9</v>
      </c>
      <c r="J3" s="16" t="s">
        <v>10</v>
      </c>
      <c r="K3" s="16" t="s">
        <v>4</v>
      </c>
      <c r="L3" s="16" t="s">
        <v>8</v>
      </c>
      <c r="M3" s="50" t="s">
        <v>12</v>
      </c>
    </row>
    <row r="4" spans="2:14" x14ac:dyDescent="0.45">
      <c r="B4" s="7">
        <v>43102</v>
      </c>
      <c r="C4" s="8">
        <v>1</v>
      </c>
      <c r="D4" s="8">
        <v>0.8</v>
      </c>
      <c r="E4" s="8">
        <v>0.26600000000000001</v>
      </c>
      <c r="F4" s="8">
        <v>7</v>
      </c>
      <c r="G4" s="8">
        <v>2</v>
      </c>
      <c r="H4" s="8">
        <v>7.77</v>
      </c>
      <c r="I4" s="8">
        <f>+H4*G4*(F4*60)</f>
        <v>6526.7999999999993</v>
      </c>
      <c r="J4" s="17">
        <f>+I4/1000</f>
        <v>6.5267999999999997</v>
      </c>
      <c r="K4" s="8">
        <v>1571</v>
      </c>
      <c r="L4" s="9">
        <f>+((K4*I4)/1000000)/E4</f>
        <v>38.547378947368415</v>
      </c>
      <c r="M4" s="52">
        <f>+M2+J4</f>
        <v>24857.292799999999</v>
      </c>
    </row>
    <row r="5" spans="2:14" x14ac:dyDescent="0.45">
      <c r="B5" s="7">
        <v>43103</v>
      </c>
      <c r="C5" s="8">
        <v>1</v>
      </c>
      <c r="D5" s="8">
        <v>0.8</v>
      </c>
      <c r="E5" s="8">
        <v>0.26600000000000001</v>
      </c>
      <c r="F5" s="8">
        <v>7</v>
      </c>
      <c r="G5" s="8">
        <v>2</v>
      </c>
      <c r="H5" s="8">
        <v>7.77</v>
      </c>
      <c r="I5" s="8">
        <f>+H5*G5*(F5*60)</f>
        <v>6526.7999999999993</v>
      </c>
      <c r="J5" s="17">
        <f t="shared" ref="J5:J69" si="0">+I5/1000</f>
        <v>6.5267999999999997</v>
      </c>
      <c r="K5" s="8">
        <v>1571</v>
      </c>
      <c r="L5" s="9">
        <f t="shared" ref="L5:L69" si="1">+((K5*I5)/1000000)/E5</f>
        <v>38.547378947368415</v>
      </c>
      <c r="M5" s="52">
        <f>+M4+J5</f>
        <v>24863.819599999999</v>
      </c>
    </row>
    <row r="6" spans="2:14" x14ac:dyDescent="0.45">
      <c r="B6" s="7">
        <v>43104</v>
      </c>
      <c r="C6" s="8">
        <v>1</v>
      </c>
      <c r="D6" s="8">
        <v>0.8</v>
      </c>
      <c r="E6" s="8">
        <v>0.26600000000000001</v>
      </c>
      <c r="F6" s="8">
        <v>7</v>
      </c>
      <c r="G6" s="8">
        <v>2</v>
      </c>
      <c r="H6" s="8">
        <v>7.77</v>
      </c>
      <c r="I6" s="8">
        <f>+H6*G6*(F6*60)</f>
        <v>6526.7999999999993</v>
      </c>
      <c r="J6" s="17">
        <f t="shared" si="0"/>
        <v>6.5267999999999997</v>
      </c>
      <c r="K6" s="8">
        <v>1571</v>
      </c>
      <c r="L6" s="9">
        <f t="shared" si="1"/>
        <v>38.547378947368415</v>
      </c>
      <c r="M6" s="52">
        <f t="shared" ref="M6:M69" si="2">+M5+J6</f>
        <v>24870.346399999999</v>
      </c>
    </row>
    <row r="7" spans="2:14" x14ac:dyDescent="0.45">
      <c r="B7" s="7">
        <v>43105</v>
      </c>
      <c r="C7" s="8">
        <v>2</v>
      </c>
      <c r="D7" s="8">
        <v>0.3</v>
      </c>
      <c r="E7" s="8">
        <v>0.3</v>
      </c>
      <c r="F7" s="8">
        <v>7</v>
      </c>
      <c r="G7" s="8">
        <v>1</v>
      </c>
      <c r="H7" s="8">
        <v>7.77</v>
      </c>
      <c r="I7" s="8">
        <f>+H7*G7*(F7*60)</f>
        <v>3263.3999999999996</v>
      </c>
      <c r="J7" s="17">
        <f t="shared" si="0"/>
        <v>3.2633999999999999</v>
      </c>
      <c r="K7" s="8">
        <v>1571</v>
      </c>
      <c r="L7" s="9">
        <f t="shared" si="1"/>
        <v>17.089338000000001</v>
      </c>
      <c r="M7" s="52">
        <f t="shared" si="2"/>
        <v>24873.609799999998</v>
      </c>
      <c r="N7" s="2"/>
    </row>
    <row r="8" spans="2:14" ht="15" thickBot="1" x14ac:dyDescent="0.5">
      <c r="B8" s="10">
        <v>43105</v>
      </c>
      <c r="C8" s="11">
        <v>3</v>
      </c>
      <c r="D8" s="11">
        <v>0.1</v>
      </c>
      <c r="E8" s="11">
        <v>0.1</v>
      </c>
      <c r="F8" s="11">
        <v>5</v>
      </c>
      <c r="G8" s="11">
        <v>1</v>
      </c>
      <c r="H8" s="11">
        <v>7.77</v>
      </c>
      <c r="I8" s="11">
        <f>+H8*G8*(F8*60)</f>
        <v>2331</v>
      </c>
      <c r="J8" s="19">
        <f t="shared" si="0"/>
        <v>2.331</v>
      </c>
      <c r="K8" s="11">
        <v>1571</v>
      </c>
      <c r="L8" s="12">
        <f t="shared" si="1"/>
        <v>36.620010000000001</v>
      </c>
      <c r="M8" s="53">
        <f t="shared" si="2"/>
        <v>24875.940799999997</v>
      </c>
    </row>
    <row r="9" spans="2:14" ht="15" thickTop="1" x14ac:dyDescent="0.45">
      <c r="B9" s="13">
        <v>43108</v>
      </c>
      <c r="C9" s="14">
        <v>1</v>
      </c>
      <c r="D9" s="14">
        <v>0.8</v>
      </c>
      <c r="E9" s="14">
        <v>0.26600000000000001</v>
      </c>
      <c r="F9" s="14">
        <v>7</v>
      </c>
      <c r="G9" s="14">
        <v>2</v>
      </c>
      <c r="H9" s="14">
        <v>7.77</v>
      </c>
      <c r="I9" s="14">
        <f t="shared" ref="I9:I73" si="3">+H9*G9*(F9*60)</f>
        <v>6526.7999999999993</v>
      </c>
      <c r="J9" s="18">
        <f t="shared" si="0"/>
        <v>6.5267999999999997</v>
      </c>
      <c r="K9" s="14">
        <v>1571</v>
      </c>
      <c r="L9" s="15">
        <f t="shared" si="1"/>
        <v>38.547378947368415</v>
      </c>
      <c r="M9" s="54">
        <f t="shared" si="2"/>
        <v>24882.467599999996</v>
      </c>
    </row>
    <row r="10" spans="2:14" x14ac:dyDescent="0.45">
      <c r="B10" s="13">
        <v>43109</v>
      </c>
      <c r="C10" s="8">
        <v>1</v>
      </c>
      <c r="D10" s="8">
        <v>0.8</v>
      </c>
      <c r="E10" s="8">
        <v>0.26600000000000001</v>
      </c>
      <c r="F10" s="8">
        <v>7</v>
      </c>
      <c r="G10" s="8">
        <v>2</v>
      </c>
      <c r="H10" s="8">
        <v>7.77</v>
      </c>
      <c r="I10" s="8">
        <f t="shared" si="3"/>
        <v>6526.7999999999993</v>
      </c>
      <c r="J10" s="17">
        <f t="shared" si="0"/>
        <v>6.5267999999999997</v>
      </c>
      <c r="K10" s="8">
        <v>1571</v>
      </c>
      <c r="L10" s="9">
        <f t="shared" si="1"/>
        <v>38.547378947368415</v>
      </c>
      <c r="M10" s="52">
        <f t="shared" si="2"/>
        <v>24888.994399999996</v>
      </c>
    </row>
    <row r="11" spans="2:14" x14ac:dyDescent="0.45">
      <c r="B11" s="13">
        <v>43110</v>
      </c>
      <c r="C11" s="8">
        <v>1</v>
      </c>
      <c r="D11" s="8">
        <v>0.8</v>
      </c>
      <c r="E11" s="8">
        <v>0.26600000000000001</v>
      </c>
      <c r="F11" s="8">
        <v>7</v>
      </c>
      <c r="G11" s="8">
        <v>2</v>
      </c>
      <c r="H11" s="8">
        <v>7.77</v>
      </c>
      <c r="I11" s="8">
        <f t="shared" si="3"/>
        <v>6526.7999999999993</v>
      </c>
      <c r="J11" s="17">
        <f t="shared" si="0"/>
        <v>6.5267999999999997</v>
      </c>
      <c r="K11" s="8">
        <v>1571</v>
      </c>
      <c r="L11" s="9">
        <f t="shared" si="1"/>
        <v>38.547378947368415</v>
      </c>
      <c r="M11" s="52">
        <f t="shared" si="2"/>
        <v>24895.521199999996</v>
      </c>
    </row>
    <row r="12" spans="2:14" x14ac:dyDescent="0.45">
      <c r="B12" s="13">
        <v>43111</v>
      </c>
      <c r="C12" s="8">
        <v>2</v>
      </c>
      <c r="D12" s="8">
        <v>0.3</v>
      </c>
      <c r="E12" s="8">
        <v>0.3</v>
      </c>
      <c r="F12" s="8">
        <v>7</v>
      </c>
      <c r="G12" s="8">
        <v>2</v>
      </c>
      <c r="H12" s="8">
        <v>7.77</v>
      </c>
      <c r="I12" s="8">
        <f t="shared" si="3"/>
        <v>6526.7999999999993</v>
      </c>
      <c r="J12" s="17">
        <f t="shared" si="0"/>
        <v>6.5267999999999997</v>
      </c>
      <c r="K12" s="8">
        <v>1571</v>
      </c>
      <c r="L12" s="9">
        <f t="shared" si="1"/>
        <v>34.178676000000003</v>
      </c>
      <c r="M12" s="52">
        <f t="shared" si="2"/>
        <v>24902.047999999995</v>
      </c>
    </row>
    <row r="13" spans="2:14" ht="15" thickBot="1" x14ac:dyDescent="0.5">
      <c r="B13" s="10">
        <v>43112</v>
      </c>
      <c r="C13" s="11">
        <v>3</v>
      </c>
      <c r="D13" s="11">
        <v>0.1</v>
      </c>
      <c r="E13" s="11">
        <v>0.1</v>
      </c>
      <c r="F13" s="11">
        <v>5</v>
      </c>
      <c r="G13" s="11">
        <v>1</v>
      </c>
      <c r="H13" s="11">
        <v>7.77</v>
      </c>
      <c r="I13" s="11">
        <f t="shared" si="3"/>
        <v>2331</v>
      </c>
      <c r="J13" s="19">
        <f t="shared" si="0"/>
        <v>2.331</v>
      </c>
      <c r="K13" s="11">
        <v>1571</v>
      </c>
      <c r="L13" s="12">
        <f t="shared" si="1"/>
        <v>36.620010000000001</v>
      </c>
      <c r="M13" s="53">
        <f t="shared" si="2"/>
        <v>24904.378999999994</v>
      </c>
    </row>
    <row r="14" spans="2:14" ht="15" thickTop="1" x14ac:dyDescent="0.45">
      <c r="B14" s="13">
        <v>43115</v>
      </c>
      <c r="C14" s="14">
        <v>1</v>
      </c>
      <c r="D14" s="14">
        <v>0.8</v>
      </c>
      <c r="E14" s="14">
        <v>0.26600000000000001</v>
      </c>
      <c r="F14" s="14">
        <v>7</v>
      </c>
      <c r="G14" s="14">
        <v>2</v>
      </c>
      <c r="H14" s="14">
        <v>7.77</v>
      </c>
      <c r="I14" s="14">
        <f t="shared" si="3"/>
        <v>6526.7999999999993</v>
      </c>
      <c r="J14" s="18">
        <f t="shared" si="0"/>
        <v>6.5267999999999997</v>
      </c>
      <c r="K14" s="14">
        <v>1571</v>
      </c>
      <c r="L14" s="15">
        <f t="shared" si="1"/>
        <v>38.547378947368415</v>
      </c>
      <c r="M14" s="54">
        <f t="shared" si="2"/>
        <v>24910.905799999993</v>
      </c>
    </row>
    <row r="15" spans="2:14" x14ac:dyDescent="0.45">
      <c r="B15" s="13">
        <v>43116</v>
      </c>
      <c r="C15" s="8">
        <v>1</v>
      </c>
      <c r="D15" s="8">
        <v>0.8</v>
      </c>
      <c r="E15" s="8">
        <v>0.26600000000000001</v>
      </c>
      <c r="F15" s="8">
        <v>7</v>
      </c>
      <c r="G15" s="8">
        <v>2</v>
      </c>
      <c r="H15" s="8">
        <v>7.77</v>
      </c>
      <c r="I15" s="8">
        <f t="shared" si="3"/>
        <v>6526.7999999999993</v>
      </c>
      <c r="J15" s="17">
        <f t="shared" si="0"/>
        <v>6.5267999999999997</v>
      </c>
      <c r="K15" s="8">
        <v>1571</v>
      </c>
      <c r="L15" s="9">
        <f t="shared" si="1"/>
        <v>38.547378947368415</v>
      </c>
      <c r="M15" s="52">
        <f t="shared" si="2"/>
        <v>24917.432599999993</v>
      </c>
    </row>
    <row r="16" spans="2:14" x14ac:dyDescent="0.45">
      <c r="B16" s="13">
        <v>43117</v>
      </c>
      <c r="C16" s="8">
        <v>1</v>
      </c>
      <c r="D16" s="8">
        <v>0.8</v>
      </c>
      <c r="E16" s="8">
        <v>0.26600000000000001</v>
      </c>
      <c r="F16" s="8">
        <v>7</v>
      </c>
      <c r="G16" s="8">
        <v>2</v>
      </c>
      <c r="H16" s="8">
        <v>7.77</v>
      </c>
      <c r="I16" s="8">
        <f t="shared" si="3"/>
        <v>6526.7999999999993</v>
      </c>
      <c r="J16" s="17">
        <f t="shared" si="0"/>
        <v>6.5267999999999997</v>
      </c>
      <c r="K16" s="8">
        <v>1571</v>
      </c>
      <c r="L16" s="9">
        <f t="shared" si="1"/>
        <v>38.547378947368415</v>
      </c>
      <c r="M16" s="52">
        <f t="shared" si="2"/>
        <v>24923.959399999992</v>
      </c>
    </row>
    <row r="17" spans="2:13" x14ac:dyDescent="0.45">
      <c r="B17" s="13">
        <v>43118</v>
      </c>
      <c r="C17" s="8">
        <v>2</v>
      </c>
      <c r="D17" s="8">
        <v>0.3</v>
      </c>
      <c r="E17" s="8">
        <v>0.3</v>
      </c>
      <c r="F17" s="8">
        <v>7</v>
      </c>
      <c r="G17" s="8">
        <v>2</v>
      </c>
      <c r="H17" s="8">
        <v>7.77</v>
      </c>
      <c r="I17" s="8">
        <f t="shared" si="3"/>
        <v>6526.7999999999993</v>
      </c>
      <c r="J17" s="17">
        <f t="shared" si="0"/>
        <v>6.5267999999999997</v>
      </c>
      <c r="K17" s="8">
        <v>1571</v>
      </c>
      <c r="L17" s="9">
        <f t="shared" si="1"/>
        <v>34.178676000000003</v>
      </c>
      <c r="M17" s="52">
        <f t="shared" si="2"/>
        <v>24930.486199999992</v>
      </c>
    </row>
    <row r="18" spans="2:13" ht="15" thickBot="1" x14ac:dyDescent="0.5">
      <c r="B18" s="10">
        <v>43119</v>
      </c>
      <c r="C18" s="11">
        <v>3</v>
      </c>
      <c r="D18" s="11">
        <v>0.1</v>
      </c>
      <c r="E18" s="11">
        <v>0.1</v>
      </c>
      <c r="F18" s="11">
        <v>5</v>
      </c>
      <c r="G18" s="11">
        <v>1</v>
      </c>
      <c r="H18" s="11">
        <v>7.77</v>
      </c>
      <c r="I18" s="11">
        <f t="shared" si="3"/>
        <v>2331</v>
      </c>
      <c r="J18" s="19">
        <f t="shared" si="0"/>
        <v>2.331</v>
      </c>
      <c r="K18" s="11">
        <v>1571</v>
      </c>
      <c r="L18" s="12">
        <f t="shared" si="1"/>
        <v>36.620010000000001</v>
      </c>
      <c r="M18" s="53">
        <f t="shared" si="2"/>
        <v>24932.81719999999</v>
      </c>
    </row>
    <row r="19" spans="2:13" ht="15" thickTop="1" x14ac:dyDescent="0.45">
      <c r="B19" s="13">
        <v>43122</v>
      </c>
      <c r="C19" s="14">
        <v>1</v>
      </c>
      <c r="D19" s="14">
        <v>0.8</v>
      </c>
      <c r="E19" s="14">
        <v>0.26600000000000001</v>
      </c>
      <c r="F19" s="14">
        <v>7</v>
      </c>
      <c r="G19" s="14">
        <v>2</v>
      </c>
      <c r="H19" s="14">
        <v>7.77</v>
      </c>
      <c r="I19" s="14">
        <f t="shared" si="3"/>
        <v>6526.7999999999993</v>
      </c>
      <c r="J19" s="18">
        <f t="shared" si="0"/>
        <v>6.5267999999999997</v>
      </c>
      <c r="K19" s="14">
        <v>1571</v>
      </c>
      <c r="L19" s="15">
        <f t="shared" si="1"/>
        <v>38.547378947368415</v>
      </c>
      <c r="M19" s="54">
        <f t="shared" si="2"/>
        <v>24939.34399999999</v>
      </c>
    </row>
    <row r="20" spans="2:13" x14ac:dyDescent="0.45">
      <c r="B20" s="13">
        <v>43123</v>
      </c>
      <c r="C20" s="8">
        <v>1</v>
      </c>
      <c r="D20" s="8">
        <v>0.8</v>
      </c>
      <c r="E20" s="8">
        <v>0.26600000000000001</v>
      </c>
      <c r="F20" s="8">
        <v>7</v>
      </c>
      <c r="G20" s="8">
        <v>2</v>
      </c>
      <c r="H20" s="8">
        <v>7.77</v>
      </c>
      <c r="I20" s="8">
        <f t="shared" si="3"/>
        <v>6526.7999999999993</v>
      </c>
      <c r="J20" s="17">
        <f t="shared" si="0"/>
        <v>6.5267999999999997</v>
      </c>
      <c r="K20" s="8">
        <v>1571</v>
      </c>
      <c r="L20" s="9">
        <f t="shared" si="1"/>
        <v>38.547378947368415</v>
      </c>
      <c r="M20" s="52">
        <f t="shared" si="2"/>
        <v>24945.87079999999</v>
      </c>
    </row>
    <row r="21" spans="2:13" x14ac:dyDescent="0.45">
      <c r="B21" s="13">
        <v>43124</v>
      </c>
      <c r="C21" s="8">
        <v>1</v>
      </c>
      <c r="D21" s="8">
        <v>0.8</v>
      </c>
      <c r="E21" s="8">
        <v>0.26600000000000001</v>
      </c>
      <c r="F21" s="8">
        <v>7</v>
      </c>
      <c r="G21" s="8">
        <v>2</v>
      </c>
      <c r="H21" s="8">
        <v>7.77</v>
      </c>
      <c r="I21" s="8">
        <f t="shared" si="3"/>
        <v>6526.7999999999993</v>
      </c>
      <c r="J21" s="17">
        <f t="shared" si="0"/>
        <v>6.5267999999999997</v>
      </c>
      <c r="K21" s="8">
        <v>1571</v>
      </c>
      <c r="L21" s="9">
        <f t="shared" si="1"/>
        <v>38.547378947368415</v>
      </c>
      <c r="M21" s="52">
        <f t="shared" si="2"/>
        <v>24952.397599999989</v>
      </c>
    </row>
    <row r="22" spans="2:13" x14ac:dyDescent="0.45">
      <c r="B22" s="13">
        <v>43125</v>
      </c>
      <c r="C22" s="8">
        <v>2</v>
      </c>
      <c r="D22" s="8">
        <v>0.3</v>
      </c>
      <c r="E22" s="8">
        <v>0.3</v>
      </c>
      <c r="F22" s="8">
        <v>7</v>
      </c>
      <c r="G22" s="8">
        <v>2</v>
      </c>
      <c r="H22" s="8">
        <v>7.77</v>
      </c>
      <c r="I22" s="8">
        <f t="shared" si="3"/>
        <v>6526.7999999999993</v>
      </c>
      <c r="J22" s="17">
        <f t="shared" si="0"/>
        <v>6.5267999999999997</v>
      </c>
      <c r="K22" s="8">
        <v>1571</v>
      </c>
      <c r="L22" s="9">
        <f t="shared" si="1"/>
        <v>34.178676000000003</v>
      </c>
      <c r="M22" s="52">
        <f t="shared" si="2"/>
        <v>24958.924399999989</v>
      </c>
    </row>
    <row r="23" spans="2:13" ht="15" thickBot="1" x14ac:dyDescent="0.5">
      <c r="B23" s="10">
        <v>43126</v>
      </c>
      <c r="C23" s="11">
        <v>3</v>
      </c>
      <c r="D23" s="11">
        <v>0.1</v>
      </c>
      <c r="E23" s="11">
        <v>0.1</v>
      </c>
      <c r="F23" s="11">
        <v>5</v>
      </c>
      <c r="G23" s="11">
        <v>1</v>
      </c>
      <c r="H23" s="11">
        <v>7.77</v>
      </c>
      <c r="I23" s="11">
        <f t="shared" si="3"/>
        <v>2331</v>
      </c>
      <c r="J23" s="19">
        <f t="shared" si="0"/>
        <v>2.331</v>
      </c>
      <c r="K23" s="11">
        <v>1571</v>
      </c>
      <c r="L23" s="12">
        <f t="shared" si="1"/>
        <v>36.620010000000001</v>
      </c>
      <c r="M23" s="53">
        <f t="shared" si="2"/>
        <v>24961.255399999987</v>
      </c>
    </row>
    <row r="24" spans="2:13" ht="15" thickTop="1" x14ac:dyDescent="0.45">
      <c r="B24" s="13">
        <v>43129</v>
      </c>
      <c r="C24" s="14">
        <v>1</v>
      </c>
      <c r="D24" s="14">
        <v>0.8</v>
      </c>
      <c r="E24" s="14">
        <v>0.26600000000000001</v>
      </c>
      <c r="F24" s="14">
        <v>7</v>
      </c>
      <c r="G24" s="14">
        <v>2</v>
      </c>
      <c r="H24" s="14">
        <v>7.77</v>
      </c>
      <c r="I24" s="14">
        <f t="shared" si="3"/>
        <v>6526.7999999999993</v>
      </c>
      <c r="J24" s="18">
        <f t="shared" si="0"/>
        <v>6.5267999999999997</v>
      </c>
      <c r="K24" s="14">
        <v>1571</v>
      </c>
      <c r="L24" s="15">
        <f t="shared" si="1"/>
        <v>38.547378947368415</v>
      </c>
      <c r="M24" s="54">
        <f t="shared" si="2"/>
        <v>24967.782199999987</v>
      </c>
    </row>
    <row r="25" spans="2:13" x14ac:dyDescent="0.45">
      <c r="B25" s="13">
        <v>43130</v>
      </c>
      <c r="C25" s="8">
        <v>1</v>
      </c>
      <c r="D25" s="8">
        <v>0.8</v>
      </c>
      <c r="E25" s="8">
        <v>0.26600000000000001</v>
      </c>
      <c r="F25" s="8">
        <v>7</v>
      </c>
      <c r="G25" s="8">
        <v>2</v>
      </c>
      <c r="H25" s="8">
        <v>7.77</v>
      </c>
      <c r="I25" s="8">
        <f t="shared" si="3"/>
        <v>6526.7999999999993</v>
      </c>
      <c r="J25" s="17">
        <f t="shared" si="0"/>
        <v>6.5267999999999997</v>
      </c>
      <c r="K25" s="8">
        <v>1571</v>
      </c>
      <c r="L25" s="9">
        <f t="shared" si="1"/>
        <v>38.547378947368415</v>
      </c>
      <c r="M25" s="52">
        <f t="shared" si="2"/>
        <v>24974.308999999987</v>
      </c>
    </row>
    <row r="26" spans="2:13" x14ac:dyDescent="0.45">
      <c r="B26" s="13">
        <v>43131</v>
      </c>
      <c r="C26" s="8">
        <v>1</v>
      </c>
      <c r="D26" s="8">
        <v>0.8</v>
      </c>
      <c r="E26" s="8">
        <v>0.26600000000000001</v>
      </c>
      <c r="F26" s="8">
        <v>7</v>
      </c>
      <c r="G26" s="8">
        <v>2</v>
      </c>
      <c r="H26" s="8">
        <v>7.77</v>
      </c>
      <c r="I26" s="8">
        <f t="shared" si="3"/>
        <v>6526.7999999999993</v>
      </c>
      <c r="J26" s="17">
        <f t="shared" si="0"/>
        <v>6.5267999999999997</v>
      </c>
      <c r="K26" s="8">
        <v>1571</v>
      </c>
      <c r="L26" s="9">
        <f t="shared" si="1"/>
        <v>38.547378947368415</v>
      </c>
      <c r="M26" s="52">
        <f t="shared" si="2"/>
        <v>24980.835799999986</v>
      </c>
    </row>
    <row r="27" spans="2:13" x14ac:dyDescent="0.45">
      <c r="B27" s="13">
        <v>43132</v>
      </c>
      <c r="C27" s="8">
        <v>2</v>
      </c>
      <c r="D27" s="8">
        <v>0.3</v>
      </c>
      <c r="E27" s="8">
        <v>0.3</v>
      </c>
      <c r="F27" s="8">
        <v>7</v>
      </c>
      <c r="G27" s="8">
        <v>2</v>
      </c>
      <c r="H27" s="8">
        <v>7.77</v>
      </c>
      <c r="I27" s="8">
        <f t="shared" si="3"/>
        <v>6526.7999999999993</v>
      </c>
      <c r="J27" s="17">
        <f t="shared" si="0"/>
        <v>6.5267999999999997</v>
      </c>
      <c r="K27" s="8">
        <v>1571</v>
      </c>
      <c r="L27" s="9">
        <f t="shared" si="1"/>
        <v>34.178676000000003</v>
      </c>
      <c r="M27" s="52">
        <f t="shared" si="2"/>
        <v>24987.362599999986</v>
      </c>
    </row>
    <row r="28" spans="2:13" ht="15" thickBot="1" x14ac:dyDescent="0.5">
      <c r="B28" s="10">
        <v>43133</v>
      </c>
      <c r="C28" s="11">
        <v>3</v>
      </c>
      <c r="D28" s="11">
        <v>0.1</v>
      </c>
      <c r="E28" s="11">
        <v>0.1</v>
      </c>
      <c r="F28" s="11">
        <v>5</v>
      </c>
      <c r="G28" s="11">
        <v>1</v>
      </c>
      <c r="H28" s="11">
        <v>7.77</v>
      </c>
      <c r="I28" s="11">
        <f t="shared" si="3"/>
        <v>2331</v>
      </c>
      <c r="J28" s="19">
        <f t="shared" si="0"/>
        <v>2.331</v>
      </c>
      <c r="K28" s="11">
        <v>1571</v>
      </c>
      <c r="L28" s="12">
        <f t="shared" si="1"/>
        <v>36.620010000000001</v>
      </c>
      <c r="M28" s="53">
        <f t="shared" si="2"/>
        <v>24989.693599999984</v>
      </c>
    </row>
    <row r="29" spans="2:13" ht="15" thickTop="1" x14ac:dyDescent="0.45">
      <c r="B29" s="13">
        <v>43136</v>
      </c>
      <c r="C29" s="14">
        <v>1</v>
      </c>
      <c r="D29" s="14">
        <v>0.8</v>
      </c>
      <c r="E29" s="14">
        <v>0.26600000000000001</v>
      </c>
      <c r="F29" s="14">
        <v>7</v>
      </c>
      <c r="G29" s="14">
        <v>2</v>
      </c>
      <c r="H29" s="14">
        <v>7.77</v>
      </c>
      <c r="I29" s="14">
        <f t="shared" si="3"/>
        <v>6526.7999999999993</v>
      </c>
      <c r="J29" s="18">
        <f t="shared" si="0"/>
        <v>6.5267999999999997</v>
      </c>
      <c r="K29" s="14">
        <v>1571</v>
      </c>
      <c r="L29" s="15">
        <f t="shared" si="1"/>
        <v>38.547378947368415</v>
      </c>
      <c r="M29" s="54">
        <f t="shared" si="2"/>
        <v>24996.220399999984</v>
      </c>
    </row>
    <row r="30" spans="2:13" x14ac:dyDescent="0.45">
      <c r="B30" s="13">
        <v>43137</v>
      </c>
      <c r="C30" s="8">
        <v>1</v>
      </c>
      <c r="D30" s="8">
        <v>0.8</v>
      </c>
      <c r="E30" s="8">
        <v>0.26600000000000001</v>
      </c>
      <c r="F30" s="8">
        <v>7</v>
      </c>
      <c r="G30" s="8">
        <v>2</v>
      </c>
      <c r="H30" s="8">
        <v>7.77</v>
      </c>
      <c r="I30" s="8">
        <f t="shared" si="3"/>
        <v>6526.7999999999993</v>
      </c>
      <c r="J30" s="17">
        <f t="shared" si="0"/>
        <v>6.5267999999999997</v>
      </c>
      <c r="K30" s="8">
        <v>1571</v>
      </c>
      <c r="L30" s="9">
        <f t="shared" si="1"/>
        <v>38.547378947368415</v>
      </c>
      <c r="M30" s="52">
        <f t="shared" si="2"/>
        <v>25002.747199999983</v>
      </c>
    </row>
    <row r="31" spans="2:13" x14ac:dyDescent="0.45">
      <c r="B31" s="13">
        <v>43138</v>
      </c>
      <c r="C31" s="8">
        <v>1</v>
      </c>
      <c r="D31" s="8">
        <v>0.8</v>
      </c>
      <c r="E31" s="8">
        <v>0.26600000000000001</v>
      </c>
      <c r="F31" s="8">
        <v>7</v>
      </c>
      <c r="G31" s="8">
        <v>2</v>
      </c>
      <c r="H31" s="8">
        <v>7.77</v>
      </c>
      <c r="I31" s="8">
        <f t="shared" si="3"/>
        <v>6526.7999999999993</v>
      </c>
      <c r="J31" s="17">
        <f t="shared" si="0"/>
        <v>6.5267999999999997</v>
      </c>
      <c r="K31" s="8">
        <v>1571</v>
      </c>
      <c r="L31" s="9">
        <f t="shared" si="1"/>
        <v>38.547378947368415</v>
      </c>
      <c r="M31" s="52">
        <f t="shared" si="2"/>
        <v>25009.273999999983</v>
      </c>
    </row>
    <row r="32" spans="2:13" x14ac:dyDescent="0.45">
      <c r="B32" s="13">
        <v>43139</v>
      </c>
      <c r="C32" s="8">
        <v>2</v>
      </c>
      <c r="D32" s="8">
        <v>0.3</v>
      </c>
      <c r="E32" s="8">
        <v>0.3</v>
      </c>
      <c r="F32" s="8">
        <v>7</v>
      </c>
      <c r="G32" s="8">
        <v>2</v>
      </c>
      <c r="H32" s="8">
        <v>7.77</v>
      </c>
      <c r="I32" s="8">
        <f t="shared" si="3"/>
        <v>6526.7999999999993</v>
      </c>
      <c r="J32" s="17">
        <f t="shared" si="0"/>
        <v>6.5267999999999997</v>
      </c>
      <c r="K32" s="8">
        <v>1571</v>
      </c>
      <c r="L32" s="9">
        <f t="shared" si="1"/>
        <v>34.178676000000003</v>
      </c>
      <c r="M32" s="52">
        <f t="shared" si="2"/>
        <v>25015.800799999983</v>
      </c>
    </row>
    <row r="33" spans="2:13" ht="15" thickBot="1" x14ac:dyDescent="0.5">
      <c r="B33" s="10">
        <v>43140</v>
      </c>
      <c r="C33" s="11">
        <v>3</v>
      </c>
      <c r="D33" s="11">
        <v>0.1</v>
      </c>
      <c r="E33" s="11">
        <v>0.1</v>
      </c>
      <c r="F33" s="11">
        <v>5</v>
      </c>
      <c r="G33" s="11">
        <v>1</v>
      </c>
      <c r="H33" s="11">
        <v>7.77</v>
      </c>
      <c r="I33" s="11">
        <f t="shared" si="3"/>
        <v>2331</v>
      </c>
      <c r="J33" s="19">
        <f t="shared" si="0"/>
        <v>2.331</v>
      </c>
      <c r="K33" s="11">
        <v>1571</v>
      </c>
      <c r="L33" s="12">
        <f t="shared" si="1"/>
        <v>36.620010000000001</v>
      </c>
      <c r="M33" s="53">
        <f t="shared" si="2"/>
        <v>25018.131799999981</v>
      </c>
    </row>
    <row r="34" spans="2:13" ht="15" thickTop="1" x14ac:dyDescent="0.45">
      <c r="B34" s="13">
        <v>43143</v>
      </c>
      <c r="C34" s="14">
        <v>1</v>
      </c>
      <c r="D34" s="14">
        <v>0.8</v>
      </c>
      <c r="E34" s="14">
        <v>0.26600000000000001</v>
      </c>
      <c r="F34" s="14">
        <v>7</v>
      </c>
      <c r="G34" s="14">
        <v>2</v>
      </c>
      <c r="H34" s="14">
        <v>7.77</v>
      </c>
      <c r="I34" s="14">
        <f t="shared" si="3"/>
        <v>6526.7999999999993</v>
      </c>
      <c r="J34" s="18">
        <f t="shared" si="0"/>
        <v>6.5267999999999997</v>
      </c>
      <c r="K34" s="14">
        <v>1571</v>
      </c>
      <c r="L34" s="15">
        <f t="shared" si="1"/>
        <v>38.547378947368415</v>
      </c>
      <c r="M34" s="54">
        <f t="shared" si="2"/>
        <v>25024.658599999981</v>
      </c>
    </row>
    <row r="35" spans="2:13" x14ac:dyDescent="0.45">
      <c r="B35" s="13">
        <v>43144</v>
      </c>
      <c r="C35" s="8">
        <v>1</v>
      </c>
      <c r="D35" s="8">
        <v>0.8</v>
      </c>
      <c r="E35" s="8">
        <v>0.26600000000000001</v>
      </c>
      <c r="F35" s="8">
        <v>7</v>
      </c>
      <c r="G35" s="8">
        <v>2</v>
      </c>
      <c r="H35" s="8">
        <v>7.77</v>
      </c>
      <c r="I35" s="8">
        <f t="shared" si="3"/>
        <v>6526.7999999999993</v>
      </c>
      <c r="J35" s="17">
        <f t="shared" si="0"/>
        <v>6.5267999999999997</v>
      </c>
      <c r="K35" s="8">
        <v>1571</v>
      </c>
      <c r="L35" s="9">
        <f t="shared" si="1"/>
        <v>38.547378947368415</v>
      </c>
      <c r="M35" s="52">
        <f t="shared" si="2"/>
        <v>25031.18539999998</v>
      </c>
    </row>
    <row r="36" spans="2:13" x14ac:dyDescent="0.45">
      <c r="B36" s="13">
        <v>43145</v>
      </c>
      <c r="C36" s="8">
        <v>1</v>
      </c>
      <c r="D36" s="8">
        <v>0.8</v>
      </c>
      <c r="E36" s="8">
        <v>0.26600000000000001</v>
      </c>
      <c r="F36" s="8">
        <v>7</v>
      </c>
      <c r="G36" s="8">
        <v>2</v>
      </c>
      <c r="H36" s="8">
        <v>7.77</v>
      </c>
      <c r="I36" s="8">
        <f t="shared" si="3"/>
        <v>6526.7999999999993</v>
      </c>
      <c r="J36" s="17">
        <f t="shared" si="0"/>
        <v>6.5267999999999997</v>
      </c>
      <c r="K36" s="8">
        <v>1571</v>
      </c>
      <c r="L36" s="9">
        <f t="shared" si="1"/>
        <v>38.547378947368415</v>
      </c>
      <c r="M36" s="52">
        <f t="shared" si="2"/>
        <v>25037.71219999998</v>
      </c>
    </row>
    <row r="37" spans="2:13" x14ac:dyDescent="0.45">
      <c r="B37" s="13">
        <v>43146</v>
      </c>
      <c r="C37" s="8">
        <v>2</v>
      </c>
      <c r="D37" s="8">
        <v>0.3</v>
      </c>
      <c r="E37" s="8">
        <v>0.3</v>
      </c>
      <c r="F37" s="8">
        <v>7</v>
      </c>
      <c r="G37" s="8">
        <v>2</v>
      </c>
      <c r="H37" s="8">
        <v>7.77</v>
      </c>
      <c r="I37" s="8">
        <f t="shared" si="3"/>
        <v>6526.7999999999993</v>
      </c>
      <c r="J37" s="17">
        <f t="shared" si="0"/>
        <v>6.5267999999999997</v>
      </c>
      <c r="K37" s="8">
        <v>1571</v>
      </c>
      <c r="L37" s="9">
        <f t="shared" si="1"/>
        <v>34.178676000000003</v>
      </c>
      <c r="M37" s="52">
        <f t="shared" si="2"/>
        <v>25044.23899999998</v>
      </c>
    </row>
    <row r="38" spans="2:13" ht="15" thickBot="1" x14ac:dyDescent="0.5">
      <c r="B38" s="10">
        <v>43147</v>
      </c>
      <c r="C38" s="11">
        <v>3</v>
      </c>
      <c r="D38" s="11">
        <v>0.1</v>
      </c>
      <c r="E38" s="11">
        <v>0.1</v>
      </c>
      <c r="F38" s="11">
        <v>5</v>
      </c>
      <c r="G38" s="11">
        <v>1</v>
      </c>
      <c r="H38" s="11">
        <v>7.77</v>
      </c>
      <c r="I38" s="11">
        <f t="shared" si="3"/>
        <v>2331</v>
      </c>
      <c r="J38" s="19">
        <f t="shared" si="0"/>
        <v>2.331</v>
      </c>
      <c r="K38" s="11">
        <v>1571</v>
      </c>
      <c r="L38" s="12">
        <f t="shared" si="1"/>
        <v>36.620010000000001</v>
      </c>
      <c r="M38" s="53">
        <f t="shared" si="2"/>
        <v>25046.569999999978</v>
      </c>
    </row>
    <row r="39" spans="2:13" ht="15" thickTop="1" x14ac:dyDescent="0.45">
      <c r="B39" s="13">
        <v>43150</v>
      </c>
      <c r="C39" s="14">
        <v>1</v>
      </c>
      <c r="D39" s="14">
        <v>0.8</v>
      </c>
      <c r="E39" s="14">
        <v>0.26600000000000001</v>
      </c>
      <c r="F39" s="14">
        <v>7</v>
      </c>
      <c r="G39" s="14">
        <v>2</v>
      </c>
      <c r="H39" s="14">
        <v>7.77</v>
      </c>
      <c r="I39" s="14">
        <f t="shared" si="3"/>
        <v>6526.7999999999993</v>
      </c>
      <c r="J39" s="18">
        <f t="shared" si="0"/>
        <v>6.5267999999999997</v>
      </c>
      <c r="K39" s="14">
        <v>1571</v>
      </c>
      <c r="L39" s="15">
        <f t="shared" si="1"/>
        <v>38.547378947368415</v>
      </c>
      <c r="M39" s="54">
        <f t="shared" si="2"/>
        <v>25053.096799999978</v>
      </c>
    </row>
    <row r="40" spans="2:13" x14ac:dyDescent="0.45">
      <c r="B40" s="13">
        <v>43151</v>
      </c>
      <c r="C40" s="8">
        <v>1</v>
      </c>
      <c r="D40" s="8">
        <v>0.8</v>
      </c>
      <c r="E40" s="8">
        <v>0.26600000000000001</v>
      </c>
      <c r="F40" s="8">
        <v>7</v>
      </c>
      <c r="G40" s="8">
        <v>2</v>
      </c>
      <c r="H40" s="8">
        <v>7.77</v>
      </c>
      <c r="I40" s="8">
        <f t="shared" si="3"/>
        <v>6526.7999999999993</v>
      </c>
      <c r="J40" s="17">
        <f t="shared" si="0"/>
        <v>6.5267999999999997</v>
      </c>
      <c r="K40" s="8">
        <v>1571</v>
      </c>
      <c r="L40" s="9">
        <f t="shared" si="1"/>
        <v>38.547378947368415</v>
      </c>
      <c r="M40" s="52">
        <f t="shared" si="2"/>
        <v>25059.623599999977</v>
      </c>
    </row>
    <row r="41" spans="2:13" x14ac:dyDescent="0.45">
      <c r="B41" s="13">
        <v>43152</v>
      </c>
      <c r="C41" s="8">
        <v>1</v>
      </c>
      <c r="D41" s="8">
        <v>0.8</v>
      </c>
      <c r="E41" s="8">
        <v>0.26600000000000001</v>
      </c>
      <c r="F41" s="8">
        <v>7</v>
      </c>
      <c r="G41" s="8">
        <v>2</v>
      </c>
      <c r="H41" s="8">
        <v>7.77</v>
      </c>
      <c r="I41" s="8">
        <f t="shared" si="3"/>
        <v>6526.7999999999993</v>
      </c>
      <c r="J41" s="17">
        <f t="shared" si="0"/>
        <v>6.5267999999999997</v>
      </c>
      <c r="K41" s="8">
        <v>1571</v>
      </c>
      <c r="L41" s="9">
        <f t="shared" si="1"/>
        <v>38.547378947368415</v>
      </c>
      <c r="M41" s="52">
        <f t="shared" si="2"/>
        <v>25066.150399999977</v>
      </c>
    </row>
    <row r="42" spans="2:13" x14ac:dyDescent="0.45">
      <c r="B42" s="13">
        <v>43153</v>
      </c>
      <c r="C42" s="8">
        <v>2</v>
      </c>
      <c r="D42" s="8">
        <v>0.3</v>
      </c>
      <c r="E42" s="8">
        <v>0.3</v>
      </c>
      <c r="F42" s="8">
        <v>7</v>
      </c>
      <c r="G42" s="8">
        <v>2</v>
      </c>
      <c r="H42" s="8">
        <v>7.77</v>
      </c>
      <c r="I42" s="8">
        <f t="shared" si="3"/>
        <v>6526.7999999999993</v>
      </c>
      <c r="J42" s="17">
        <f t="shared" si="0"/>
        <v>6.5267999999999997</v>
      </c>
      <c r="K42" s="8">
        <v>1571</v>
      </c>
      <c r="L42" s="9">
        <f t="shared" si="1"/>
        <v>34.178676000000003</v>
      </c>
      <c r="M42" s="52">
        <f t="shared" si="2"/>
        <v>25072.677199999976</v>
      </c>
    </row>
    <row r="43" spans="2:13" ht="15" thickBot="1" x14ac:dyDescent="0.5">
      <c r="B43" s="10">
        <v>43154</v>
      </c>
      <c r="C43" s="11">
        <v>3</v>
      </c>
      <c r="D43" s="11">
        <v>0.1</v>
      </c>
      <c r="E43" s="11">
        <v>0.1</v>
      </c>
      <c r="F43" s="11">
        <v>6</v>
      </c>
      <c r="G43" s="11">
        <v>1</v>
      </c>
      <c r="H43" s="11">
        <v>7.77</v>
      </c>
      <c r="I43" s="11">
        <f t="shared" si="3"/>
        <v>2797.2</v>
      </c>
      <c r="J43" s="19">
        <f t="shared" si="0"/>
        <v>2.7971999999999997</v>
      </c>
      <c r="K43" s="11">
        <v>1571</v>
      </c>
      <c r="L43" s="12">
        <f t="shared" si="1"/>
        <v>43.944011999999987</v>
      </c>
      <c r="M43" s="53">
        <f t="shared" si="2"/>
        <v>25075.474399999977</v>
      </c>
    </row>
    <row r="44" spans="2:13" ht="15" thickTop="1" x14ac:dyDescent="0.45">
      <c r="B44" s="13">
        <v>43157</v>
      </c>
      <c r="C44" s="14">
        <v>1</v>
      </c>
      <c r="D44" s="14">
        <v>0.8</v>
      </c>
      <c r="E44" s="14">
        <v>0.26600000000000001</v>
      </c>
      <c r="F44" s="14">
        <v>7</v>
      </c>
      <c r="G44" s="14">
        <v>2</v>
      </c>
      <c r="H44" s="14">
        <v>7.77</v>
      </c>
      <c r="I44" s="14">
        <f t="shared" si="3"/>
        <v>6526.7999999999993</v>
      </c>
      <c r="J44" s="18">
        <f t="shared" si="0"/>
        <v>6.5267999999999997</v>
      </c>
      <c r="K44" s="14">
        <v>1571</v>
      </c>
      <c r="L44" s="15">
        <f t="shared" si="1"/>
        <v>38.547378947368415</v>
      </c>
      <c r="M44" s="54">
        <f t="shared" si="2"/>
        <v>25082.001199999977</v>
      </c>
    </row>
    <row r="45" spans="2:13" x14ac:dyDescent="0.45">
      <c r="B45" s="13">
        <v>43158</v>
      </c>
      <c r="C45" s="8">
        <v>1</v>
      </c>
      <c r="D45" s="8">
        <v>0.8</v>
      </c>
      <c r="E45" s="8">
        <v>0.26600000000000001</v>
      </c>
      <c r="F45" s="8">
        <v>7</v>
      </c>
      <c r="G45" s="8">
        <v>2</v>
      </c>
      <c r="H45" s="8">
        <v>7.77</v>
      </c>
      <c r="I45" s="8">
        <f t="shared" si="3"/>
        <v>6526.7999999999993</v>
      </c>
      <c r="J45" s="17">
        <f t="shared" si="0"/>
        <v>6.5267999999999997</v>
      </c>
      <c r="K45" s="8">
        <v>1571</v>
      </c>
      <c r="L45" s="9">
        <f t="shared" si="1"/>
        <v>38.547378947368415</v>
      </c>
      <c r="M45" s="52">
        <f t="shared" si="2"/>
        <v>25088.527999999977</v>
      </c>
    </row>
    <row r="46" spans="2:13" x14ac:dyDescent="0.45">
      <c r="B46" s="13">
        <v>43159</v>
      </c>
      <c r="C46" s="8">
        <v>1</v>
      </c>
      <c r="D46" s="8">
        <v>0.8</v>
      </c>
      <c r="E46" s="8">
        <v>0.26600000000000001</v>
      </c>
      <c r="F46" s="8">
        <v>7</v>
      </c>
      <c r="G46" s="8">
        <v>2</v>
      </c>
      <c r="H46" s="8">
        <v>7.77</v>
      </c>
      <c r="I46" s="8">
        <f t="shared" si="3"/>
        <v>6526.7999999999993</v>
      </c>
      <c r="J46" s="17">
        <f t="shared" si="0"/>
        <v>6.5267999999999997</v>
      </c>
      <c r="K46" s="8">
        <v>1571</v>
      </c>
      <c r="L46" s="9">
        <f t="shared" si="1"/>
        <v>38.547378947368415</v>
      </c>
      <c r="M46" s="52">
        <f t="shared" si="2"/>
        <v>25095.054799999976</v>
      </c>
    </row>
    <row r="47" spans="2:13" x14ac:dyDescent="0.45">
      <c r="B47" s="13">
        <v>43160</v>
      </c>
      <c r="C47" s="8">
        <v>2</v>
      </c>
      <c r="D47" s="8">
        <v>0.3</v>
      </c>
      <c r="E47" s="8">
        <v>0.3</v>
      </c>
      <c r="F47" s="8">
        <v>7</v>
      </c>
      <c r="G47" s="8">
        <v>2</v>
      </c>
      <c r="H47" s="8">
        <v>7.77</v>
      </c>
      <c r="I47" s="8">
        <f t="shared" si="3"/>
        <v>6526.7999999999993</v>
      </c>
      <c r="J47" s="17">
        <f t="shared" si="0"/>
        <v>6.5267999999999997</v>
      </c>
      <c r="K47" s="8">
        <v>1571</v>
      </c>
      <c r="L47" s="9">
        <f t="shared" si="1"/>
        <v>34.178676000000003</v>
      </c>
      <c r="M47" s="52">
        <f t="shared" si="2"/>
        <v>25101.581599999976</v>
      </c>
    </row>
    <row r="48" spans="2:13" ht="15" thickBot="1" x14ac:dyDescent="0.5">
      <c r="B48" s="10">
        <v>43161</v>
      </c>
      <c r="C48" s="11">
        <v>3</v>
      </c>
      <c r="D48" s="11">
        <v>0.1</v>
      </c>
      <c r="E48" s="11">
        <v>0.1</v>
      </c>
      <c r="F48" s="11">
        <v>6</v>
      </c>
      <c r="G48" s="11">
        <v>1</v>
      </c>
      <c r="H48" s="11">
        <v>7.77</v>
      </c>
      <c r="I48" s="11">
        <f t="shared" si="3"/>
        <v>2797.2</v>
      </c>
      <c r="J48" s="19">
        <f t="shared" si="0"/>
        <v>2.7971999999999997</v>
      </c>
      <c r="K48" s="11">
        <v>1571</v>
      </c>
      <c r="L48" s="12">
        <f t="shared" si="1"/>
        <v>43.944011999999987</v>
      </c>
      <c r="M48" s="53">
        <f t="shared" si="2"/>
        <v>25104.378799999977</v>
      </c>
    </row>
    <row r="49" spans="2:13" ht="15" thickTop="1" x14ac:dyDescent="0.45">
      <c r="B49" s="13">
        <v>43164</v>
      </c>
      <c r="C49" s="14">
        <v>1</v>
      </c>
      <c r="D49" s="14">
        <v>0.8</v>
      </c>
      <c r="E49" s="14">
        <v>0.26600000000000001</v>
      </c>
      <c r="F49" s="14">
        <v>5</v>
      </c>
      <c r="G49" s="14">
        <v>2</v>
      </c>
      <c r="H49" s="14">
        <v>7.77</v>
      </c>
      <c r="I49" s="14">
        <f t="shared" si="3"/>
        <v>4662</v>
      </c>
      <c r="J49" s="18">
        <f t="shared" si="0"/>
        <v>4.6619999999999999</v>
      </c>
      <c r="K49" s="14">
        <v>1571</v>
      </c>
      <c r="L49" s="15">
        <f t="shared" si="1"/>
        <v>27.533842105263158</v>
      </c>
      <c r="M49" s="54">
        <f t="shared" si="2"/>
        <v>25109.040799999977</v>
      </c>
    </row>
    <row r="50" spans="2:13" x14ac:dyDescent="0.45">
      <c r="B50" s="13">
        <v>43165</v>
      </c>
      <c r="C50" s="8">
        <v>1</v>
      </c>
      <c r="D50" s="8">
        <v>0.8</v>
      </c>
      <c r="E50" s="8">
        <v>0.26600000000000001</v>
      </c>
      <c r="F50" s="8">
        <v>5</v>
      </c>
      <c r="G50" s="8">
        <v>2</v>
      </c>
      <c r="H50" s="8">
        <v>7.77</v>
      </c>
      <c r="I50" s="8">
        <f t="shared" si="3"/>
        <v>4662</v>
      </c>
      <c r="J50" s="17">
        <f t="shared" si="0"/>
        <v>4.6619999999999999</v>
      </c>
      <c r="K50" s="8">
        <v>1571</v>
      </c>
      <c r="L50" s="9">
        <f t="shared" si="1"/>
        <v>27.533842105263158</v>
      </c>
      <c r="M50" s="52">
        <f t="shared" si="2"/>
        <v>25113.702799999977</v>
      </c>
    </row>
    <row r="51" spans="2:13" x14ac:dyDescent="0.45">
      <c r="B51" s="13">
        <v>43166</v>
      </c>
      <c r="C51" s="8">
        <v>1</v>
      </c>
      <c r="D51" s="8">
        <v>0.8</v>
      </c>
      <c r="E51" s="8">
        <v>0.26600000000000001</v>
      </c>
      <c r="F51" s="8">
        <v>5</v>
      </c>
      <c r="G51" s="8">
        <v>2</v>
      </c>
      <c r="H51" s="8">
        <v>7.77</v>
      </c>
      <c r="I51" s="8">
        <f t="shared" si="3"/>
        <v>4662</v>
      </c>
      <c r="J51" s="17">
        <f t="shared" si="0"/>
        <v>4.6619999999999999</v>
      </c>
      <c r="K51" s="8">
        <v>1571</v>
      </c>
      <c r="L51" s="9">
        <f t="shared" si="1"/>
        <v>27.533842105263158</v>
      </c>
      <c r="M51" s="52">
        <f t="shared" si="2"/>
        <v>25118.364799999978</v>
      </c>
    </row>
    <row r="52" spans="2:13" x14ac:dyDescent="0.45">
      <c r="B52" s="13">
        <v>43167</v>
      </c>
      <c r="C52" s="8">
        <v>2</v>
      </c>
      <c r="D52" s="8">
        <v>0.3</v>
      </c>
      <c r="E52" s="8">
        <v>0.3</v>
      </c>
      <c r="F52" s="8">
        <v>5</v>
      </c>
      <c r="G52" s="8">
        <v>2</v>
      </c>
      <c r="H52" s="8">
        <v>7.77</v>
      </c>
      <c r="I52" s="8">
        <f t="shared" si="3"/>
        <v>4662</v>
      </c>
      <c r="J52" s="17">
        <f t="shared" si="0"/>
        <v>4.6619999999999999</v>
      </c>
      <c r="K52" s="8">
        <v>1571</v>
      </c>
      <c r="L52" s="9">
        <f t="shared" si="1"/>
        <v>24.413340000000002</v>
      </c>
      <c r="M52" s="52">
        <f t="shared" si="2"/>
        <v>25123.026799999978</v>
      </c>
    </row>
    <row r="53" spans="2:13" ht="15" thickBot="1" x14ac:dyDescent="0.5">
      <c r="B53" s="10">
        <v>43168</v>
      </c>
      <c r="C53" s="11">
        <v>3</v>
      </c>
      <c r="D53" s="11">
        <v>0.1</v>
      </c>
      <c r="E53" s="11">
        <v>0.1</v>
      </c>
      <c r="F53" s="11">
        <v>5</v>
      </c>
      <c r="G53" s="11">
        <v>1</v>
      </c>
      <c r="H53" s="11">
        <v>7.77</v>
      </c>
      <c r="I53" s="11">
        <f t="shared" si="3"/>
        <v>2331</v>
      </c>
      <c r="J53" s="19">
        <f t="shared" si="0"/>
        <v>2.331</v>
      </c>
      <c r="K53" s="11">
        <v>1571</v>
      </c>
      <c r="L53" s="12">
        <f t="shared" si="1"/>
        <v>36.620010000000001</v>
      </c>
      <c r="M53" s="53">
        <f t="shared" si="2"/>
        <v>25125.357799999976</v>
      </c>
    </row>
    <row r="54" spans="2:13" ht="15" thickTop="1" x14ac:dyDescent="0.45">
      <c r="B54" s="13">
        <v>43171</v>
      </c>
      <c r="C54" s="14">
        <v>1</v>
      </c>
      <c r="D54" s="14">
        <v>0.8</v>
      </c>
      <c r="E54" s="14">
        <v>0.26600000000000001</v>
      </c>
      <c r="F54" s="14">
        <v>6</v>
      </c>
      <c r="G54" s="14">
        <v>2</v>
      </c>
      <c r="H54" s="14">
        <v>7.77</v>
      </c>
      <c r="I54" s="14">
        <f t="shared" si="3"/>
        <v>5594.4</v>
      </c>
      <c r="J54" s="18">
        <f t="shared" si="0"/>
        <v>5.5943999999999994</v>
      </c>
      <c r="K54" s="14">
        <v>1571</v>
      </c>
      <c r="L54" s="15">
        <f t="shared" si="1"/>
        <v>33.040610526315781</v>
      </c>
      <c r="M54" s="54">
        <f t="shared" si="2"/>
        <v>25130.952199999978</v>
      </c>
    </row>
    <row r="55" spans="2:13" x14ac:dyDescent="0.45">
      <c r="B55" s="13">
        <v>43172</v>
      </c>
      <c r="C55" s="8">
        <v>1</v>
      </c>
      <c r="D55" s="8">
        <v>0.8</v>
      </c>
      <c r="E55" s="8">
        <v>0.26600000000000001</v>
      </c>
      <c r="F55" s="8">
        <v>6</v>
      </c>
      <c r="G55" s="8">
        <v>2</v>
      </c>
      <c r="H55" s="8">
        <v>7.77</v>
      </c>
      <c r="I55" s="8">
        <f t="shared" si="3"/>
        <v>5594.4</v>
      </c>
      <c r="J55" s="17">
        <f t="shared" si="0"/>
        <v>5.5943999999999994</v>
      </c>
      <c r="K55" s="8">
        <v>1571</v>
      </c>
      <c r="L55" s="9">
        <f t="shared" si="1"/>
        <v>33.040610526315781</v>
      </c>
      <c r="M55" s="52">
        <f t="shared" si="2"/>
        <v>25136.54659999998</v>
      </c>
    </row>
    <row r="56" spans="2:13" x14ac:dyDescent="0.45">
      <c r="B56" s="13">
        <v>43173</v>
      </c>
      <c r="C56" s="8">
        <v>1</v>
      </c>
      <c r="D56" s="8">
        <v>0.8</v>
      </c>
      <c r="E56" s="8">
        <v>0.26600000000000001</v>
      </c>
      <c r="F56" s="8">
        <v>6</v>
      </c>
      <c r="G56" s="8">
        <v>2</v>
      </c>
      <c r="H56" s="8">
        <v>7.77</v>
      </c>
      <c r="I56" s="8">
        <f t="shared" si="3"/>
        <v>5594.4</v>
      </c>
      <c r="J56" s="17">
        <f t="shared" si="0"/>
        <v>5.5943999999999994</v>
      </c>
      <c r="K56" s="8">
        <v>1571</v>
      </c>
      <c r="L56" s="9">
        <f t="shared" si="1"/>
        <v>33.040610526315781</v>
      </c>
      <c r="M56" s="52">
        <f t="shared" si="2"/>
        <v>25142.140999999981</v>
      </c>
    </row>
    <row r="57" spans="2:13" x14ac:dyDescent="0.45">
      <c r="B57" s="13">
        <v>43174</v>
      </c>
      <c r="C57" s="8">
        <v>2</v>
      </c>
      <c r="D57" s="8">
        <v>0.3</v>
      </c>
      <c r="E57" s="8">
        <v>0.3</v>
      </c>
      <c r="F57" s="8">
        <v>6</v>
      </c>
      <c r="G57" s="8">
        <v>2</v>
      </c>
      <c r="H57" s="8">
        <v>7.77</v>
      </c>
      <c r="I57" s="8">
        <f t="shared" si="3"/>
        <v>5594.4</v>
      </c>
      <c r="J57" s="17">
        <f t="shared" si="0"/>
        <v>5.5943999999999994</v>
      </c>
      <c r="K57" s="8">
        <v>1571</v>
      </c>
      <c r="L57" s="9">
        <f t="shared" si="1"/>
        <v>29.296007999999993</v>
      </c>
      <c r="M57" s="52">
        <f t="shared" si="2"/>
        <v>25147.735399999983</v>
      </c>
    </row>
    <row r="58" spans="2:13" ht="15" thickBot="1" x14ac:dyDescent="0.5">
      <c r="B58" s="10">
        <v>43175</v>
      </c>
      <c r="C58" s="11">
        <v>3</v>
      </c>
      <c r="D58" s="11">
        <v>0.1</v>
      </c>
      <c r="E58" s="11">
        <v>0.1</v>
      </c>
      <c r="F58" s="11">
        <v>6</v>
      </c>
      <c r="G58" s="11">
        <v>1</v>
      </c>
      <c r="H58" s="11">
        <v>7.77</v>
      </c>
      <c r="I58" s="11">
        <f t="shared" si="3"/>
        <v>2797.2</v>
      </c>
      <c r="J58" s="19">
        <f t="shared" si="0"/>
        <v>2.7971999999999997</v>
      </c>
      <c r="K58" s="11">
        <v>1571</v>
      </c>
      <c r="L58" s="12">
        <f t="shared" si="1"/>
        <v>43.944011999999987</v>
      </c>
      <c r="M58" s="53">
        <f t="shared" si="2"/>
        <v>25150.532599999984</v>
      </c>
    </row>
    <row r="59" spans="2:13" ht="15" thickTop="1" x14ac:dyDescent="0.45">
      <c r="B59" s="13">
        <v>43178</v>
      </c>
      <c r="C59" s="14">
        <v>1</v>
      </c>
      <c r="D59" s="14">
        <v>0.8</v>
      </c>
      <c r="E59" s="14">
        <v>0.26600000000000001</v>
      </c>
      <c r="F59" s="14">
        <v>5</v>
      </c>
      <c r="G59" s="14">
        <v>2</v>
      </c>
      <c r="H59" s="14">
        <v>7.77</v>
      </c>
      <c r="I59" s="14">
        <f t="shared" si="3"/>
        <v>4662</v>
      </c>
      <c r="J59" s="18">
        <f t="shared" si="0"/>
        <v>4.6619999999999999</v>
      </c>
      <c r="K59" s="14">
        <v>1571</v>
      </c>
      <c r="L59" s="15">
        <f t="shared" si="1"/>
        <v>27.533842105263158</v>
      </c>
      <c r="M59" s="54">
        <f t="shared" si="2"/>
        <v>25155.194599999984</v>
      </c>
    </row>
    <row r="60" spans="2:13" x14ac:dyDescent="0.45">
      <c r="B60" s="13">
        <v>43179</v>
      </c>
      <c r="C60" s="8">
        <v>1</v>
      </c>
      <c r="D60" s="8">
        <v>0.8</v>
      </c>
      <c r="E60" s="8">
        <v>0.26600000000000001</v>
      </c>
      <c r="F60" s="8">
        <v>5</v>
      </c>
      <c r="G60" s="8">
        <v>2</v>
      </c>
      <c r="H60" s="8">
        <v>7.77</v>
      </c>
      <c r="I60" s="8">
        <f t="shared" si="3"/>
        <v>4662</v>
      </c>
      <c r="J60" s="17">
        <f t="shared" si="0"/>
        <v>4.6619999999999999</v>
      </c>
      <c r="K60" s="8">
        <v>1571</v>
      </c>
      <c r="L60" s="9">
        <f t="shared" si="1"/>
        <v>27.533842105263158</v>
      </c>
      <c r="M60" s="52">
        <f t="shared" si="2"/>
        <v>25159.856599999985</v>
      </c>
    </row>
    <row r="61" spans="2:13" x14ac:dyDescent="0.45">
      <c r="B61" s="13">
        <v>43180</v>
      </c>
      <c r="C61" s="8">
        <v>1</v>
      </c>
      <c r="D61" s="8">
        <v>0.8</v>
      </c>
      <c r="E61" s="8">
        <v>0.26600000000000001</v>
      </c>
      <c r="F61" s="8">
        <v>5</v>
      </c>
      <c r="G61" s="8">
        <v>2</v>
      </c>
      <c r="H61" s="8">
        <v>7.77</v>
      </c>
      <c r="I61" s="8">
        <f t="shared" si="3"/>
        <v>4662</v>
      </c>
      <c r="J61" s="17">
        <f t="shared" si="0"/>
        <v>4.6619999999999999</v>
      </c>
      <c r="K61" s="8">
        <v>1571</v>
      </c>
      <c r="L61" s="9">
        <f t="shared" si="1"/>
        <v>27.533842105263158</v>
      </c>
      <c r="M61" s="52">
        <f t="shared" si="2"/>
        <v>25164.518599999985</v>
      </c>
    </row>
    <row r="62" spans="2:13" x14ac:dyDescent="0.45">
      <c r="B62" s="13">
        <v>43181</v>
      </c>
      <c r="C62" s="8">
        <v>2</v>
      </c>
      <c r="D62" s="8">
        <v>0.3</v>
      </c>
      <c r="E62" s="8">
        <v>0.3</v>
      </c>
      <c r="F62" s="8">
        <v>5</v>
      </c>
      <c r="G62" s="8">
        <v>2</v>
      </c>
      <c r="H62" s="8">
        <v>7.77</v>
      </c>
      <c r="I62" s="8">
        <f t="shared" si="3"/>
        <v>4662</v>
      </c>
      <c r="J62" s="17">
        <f t="shared" si="0"/>
        <v>4.6619999999999999</v>
      </c>
      <c r="K62" s="8">
        <v>1571</v>
      </c>
      <c r="L62" s="9">
        <f t="shared" si="1"/>
        <v>24.413340000000002</v>
      </c>
      <c r="M62" s="52">
        <f t="shared" si="2"/>
        <v>25169.180599999985</v>
      </c>
    </row>
    <row r="63" spans="2:13" ht="15" thickBot="1" x14ac:dyDescent="0.5">
      <c r="B63" s="10">
        <v>43182</v>
      </c>
      <c r="C63" s="11">
        <v>3</v>
      </c>
      <c r="D63" s="11">
        <v>0.1</v>
      </c>
      <c r="E63" s="11">
        <v>0.1</v>
      </c>
      <c r="F63" s="11">
        <v>4</v>
      </c>
      <c r="G63" s="11">
        <v>1</v>
      </c>
      <c r="H63" s="11">
        <v>7.77</v>
      </c>
      <c r="I63" s="11">
        <f t="shared" si="3"/>
        <v>1864.8</v>
      </c>
      <c r="J63" s="19">
        <f t="shared" si="0"/>
        <v>1.8648</v>
      </c>
      <c r="K63" s="11">
        <v>1571</v>
      </c>
      <c r="L63" s="12">
        <f t="shared" si="1"/>
        <v>29.296007999999997</v>
      </c>
      <c r="M63" s="53">
        <f t="shared" si="2"/>
        <v>25171.045399999985</v>
      </c>
    </row>
    <row r="64" spans="2:13" ht="15" thickTop="1" x14ac:dyDescent="0.45">
      <c r="B64" s="13">
        <v>43185</v>
      </c>
      <c r="C64" s="14">
        <v>1</v>
      </c>
      <c r="D64" s="14">
        <v>0.8</v>
      </c>
      <c r="E64" s="14">
        <v>0.26600000000000001</v>
      </c>
      <c r="F64" s="14">
        <v>5</v>
      </c>
      <c r="G64" s="14">
        <v>2</v>
      </c>
      <c r="H64" s="14">
        <v>7.77</v>
      </c>
      <c r="I64" s="14">
        <f t="shared" si="3"/>
        <v>4662</v>
      </c>
      <c r="J64" s="18">
        <f t="shared" si="0"/>
        <v>4.6619999999999999</v>
      </c>
      <c r="K64" s="14">
        <v>1571</v>
      </c>
      <c r="L64" s="15">
        <f t="shared" si="1"/>
        <v>27.533842105263158</v>
      </c>
      <c r="M64" s="54">
        <f t="shared" si="2"/>
        <v>25175.707399999985</v>
      </c>
    </row>
    <row r="65" spans="2:13" x14ac:dyDescent="0.45">
      <c r="B65" s="13">
        <v>43186</v>
      </c>
      <c r="C65" s="8">
        <v>1</v>
      </c>
      <c r="D65" s="8">
        <v>0.8</v>
      </c>
      <c r="E65" s="8">
        <v>0.26600000000000001</v>
      </c>
      <c r="F65" s="8">
        <v>5</v>
      </c>
      <c r="G65" s="8">
        <v>2</v>
      </c>
      <c r="H65" s="8">
        <v>7.77</v>
      </c>
      <c r="I65" s="8">
        <f t="shared" si="3"/>
        <v>4662</v>
      </c>
      <c r="J65" s="17">
        <f t="shared" si="0"/>
        <v>4.6619999999999999</v>
      </c>
      <c r="K65" s="8">
        <v>1571</v>
      </c>
      <c r="L65" s="9">
        <f t="shared" si="1"/>
        <v>27.533842105263158</v>
      </c>
      <c r="M65" s="52">
        <f t="shared" si="2"/>
        <v>25180.369399999985</v>
      </c>
    </row>
    <row r="66" spans="2:13" x14ac:dyDescent="0.45">
      <c r="B66" s="13">
        <v>43187</v>
      </c>
      <c r="C66" s="8">
        <v>1</v>
      </c>
      <c r="D66" s="8">
        <v>0.8</v>
      </c>
      <c r="E66" s="8">
        <v>0.26600000000000001</v>
      </c>
      <c r="F66" s="8">
        <v>5</v>
      </c>
      <c r="G66" s="8">
        <v>2</v>
      </c>
      <c r="H66" s="8">
        <v>7.77</v>
      </c>
      <c r="I66" s="8">
        <f t="shared" si="3"/>
        <v>4662</v>
      </c>
      <c r="J66" s="17">
        <f t="shared" si="0"/>
        <v>4.6619999999999999</v>
      </c>
      <c r="K66" s="8">
        <v>1571</v>
      </c>
      <c r="L66" s="9">
        <f t="shared" si="1"/>
        <v>27.533842105263158</v>
      </c>
      <c r="M66" s="52">
        <f t="shared" si="2"/>
        <v>25185.031399999985</v>
      </c>
    </row>
    <row r="67" spans="2:13" x14ac:dyDescent="0.45">
      <c r="B67" s="13">
        <v>43188</v>
      </c>
      <c r="C67" s="8">
        <v>2</v>
      </c>
      <c r="D67" s="8">
        <v>0.3</v>
      </c>
      <c r="E67" s="8">
        <v>0.3</v>
      </c>
      <c r="F67" s="8">
        <v>5</v>
      </c>
      <c r="G67" s="8">
        <v>2</v>
      </c>
      <c r="H67" s="8">
        <v>7.77</v>
      </c>
      <c r="I67" s="8">
        <f t="shared" si="3"/>
        <v>4662</v>
      </c>
      <c r="J67" s="17">
        <f t="shared" si="0"/>
        <v>4.6619999999999999</v>
      </c>
      <c r="K67" s="8">
        <v>1571</v>
      </c>
      <c r="L67" s="9">
        <f t="shared" si="1"/>
        <v>24.413340000000002</v>
      </c>
      <c r="M67" s="52">
        <f t="shared" si="2"/>
        <v>25189.693399999986</v>
      </c>
    </row>
    <row r="68" spans="2:13" ht="15" thickBot="1" x14ac:dyDescent="0.5">
      <c r="B68" s="10">
        <v>43189</v>
      </c>
      <c r="C68" s="11">
        <v>3</v>
      </c>
      <c r="D68" s="11">
        <v>0.1</v>
      </c>
      <c r="E68" s="11">
        <v>0.1</v>
      </c>
      <c r="F68" s="11">
        <v>4</v>
      </c>
      <c r="G68" s="11">
        <v>1</v>
      </c>
      <c r="H68" s="11">
        <v>7.77</v>
      </c>
      <c r="I68" s="11">
        <f t="shared" si="3"/>
        <v>1864.8</v>
      </c>
      <c r="J68" s="19">
        <f t="shared" si="0"/>
        <v>1.8648</v>
      </c>
      <c r="K68" s="11">
        <v>1571</v>
      </c>
      <c r="L68" s="12">
        <f t="shared" si="1"/>
        <v>29.296007999999997</v>
      </c>
      <c r="M68" s="53">
        <f t="shared" si="2"/>
        <v>25191.558199999985</v>
      </c>
    </row>
    <row r="69" spans="2:13" ht="15" thickTop="1" x14ac:dyDescent="0.45">
      <c r="B69" s="13">
        <v>43192</v>
      </c>
      <c r="C69" s="14">
        <v>1</v>
      </c>
      <c r="D69" s="14">
        <v>0.8</v>
      </c>
      <c r="E69" s="14">
        <v>0.26600000000000001</v>
      </c>
      <c r="F69" s="14">
        <v>5</v>
      </c>
      <c r="G69" s="14">
        <v>2</v>
      </c>
      <c r="H69" s="14">
        <v>7.77</v>
      </c>
      <c r="I69" s="14">
        <f t="shared" si="3"/>
        <v>4662</v>
      </c>
      <c r="J69" s="18">
        <f t="shared" si="0"/>
        <v>4.6619999999999999</v>
      </c>
      <c r="K69" s="14">
        <v>1571</v>
      </c>
      <c r="L69" s="15">
        <f t="shared" si="1"/>
        <v>27.533842105263158</v>
      </c>
      <c r="M69" s="54">
        <f t="shared" si="2"/>
        <v>25196.220199999985</v>
      </c>
    </row>
    <row r="70" spans="2:13" x14ac:dyDescent="0.45">
      <c r="B70" s="7">
        <v>43193</v>
      </c>
      <c r="C70" s="8">
        <v>1</v>
      </c>
      <c r="D70" s="8">
        <v>0.8</v>
      </c>
      <c r="E70" s="8">
        <v>0.26600000000000001</v>
      </c>
      <c r="F70" s="8">
        <v>5</v>
      </c>
      <c r="G70" s="8">
        <v>2</v>
      </c>
      <c r="H70" s="8">
        <v>7.77</v>
      </c>
      <c r="I70" s="8">
        <f t="shared" si="3"/>
        <v>4662</v>
      </c>
      <c r="J70" s="17">
        <f t="shared" ref="J70:J73" si="4">+I70/1000</f>
        <v>4.6619999999999999</v>
      </c>
      <c r="K70" s="8">
        <v>1571</v>
      </c>
      <c r="L70" s="9">
        <f t="shared" ref="L70:L73" si="5">+((K70*I70)/1000000)/E70</f>
        <v>27.533842105263158</v>
      </c>
      <c r="M70" s="52">
        <f t="shared" ref="M70:M133" si="6">+M69+J70</f>
        <v>25200.882199999985</v>
      </c>
    </row>
    <row r="71" spans="2:13" x14ac:dyDescent="0.45">
      <c r="B71" s="7">
        <v>43194</v>
      </c>
      <c r="C71" s="8">
        <v>1</v>
      </c>
      <c r="D71" s="8">
        <v>0.8</v>
      </c>
      <c r="E71" s="8">
        <v>0.26600000000000001</v>
      </c>
      <c r="F71" s="8">
        <v>5</v>
      </c>
      <c r="G71" s="8">
        <v>2</v>
      </c>
      <c r="H71" s="8">
        <v>7.77</v>
      </c>
      <c r="I71" s="8">
        <f t="shared" si="3"/>
        <v>4662</v>
      </c>
      <c r="J71" s="17">
        <f t="shared" si="4"/>
        <v>4.6619999999999999</v>
      </c>
      <c r="K71" s="8">
        <v>1571</v>
      </c>
      <c r="L71" s="9">
        <f t="shared" si="5"/>
        <v>27.533842105263158</v>
      </c>
      <c r="M71" s="52">
        <f t="shared" si="6"/>
        <v>25205.544199999986</v>
      </c>
    </row>
    <row r="72" spans="2:13" x14ac:dyDescent="0.45">
      <c r="B72" s="7">
        <v>43195</v>
      </c>
      <c r="C72" s="8">
        <v>2</v>
      </c>
      <c r="D72" s="8">
        <v>0.3</v>
      </c>
      <c r="E72" s="8">
        <v>0.3</v>
      </c>
      <c r="F72" s="8">
        <v>5</v>
      </c>
      <c r="G72" s="8">
        <v>2</v>
      </c>
      <c r="H72" s="8">
        <v>7.77</v>
      </c>
      <c r="I72" s="8">
        <f t="shared" si="3"/>
        <v>4662</v>
      </c>
      <c r="J72" s="17">
        <f t="shared" si="4"/>
        <v>4.6619999999999999</v>
      </c>
      <c r="K72" s="8">
        <v>1571</v>
      </c>
      <c r="L72" s="9">
        <f t="shared" si="5"/>
        <v>24.413340000000002</v>
      </c>
      <c r="M72" s="52">
        <f t="shared" si="6"/>
        <v>25210.206199999986</v>
      </c>
    </row>
    <row r="73" spans="2:13" ht="15" thickBot="1" x14ac:dyDescent="0.5">
      <c r="B73" s="10">
        <v>43196</v>
      </c>
      <c r="C73" s="11">
        <v>3</v>
      </c>
      <c r="D73" s="11">
        <v>0.1</v>
      </c>
      <c r="E73" s="11">
        <v>0.1</v>
      </c>
      <c r="F73" s="11">
        <v>4</v>
      </c>
      <c r="G73" s="11">
        <v>1</v>
      </c>
      <c r="H73" s="11">
        <v>7.77</v>
      </c>
      <c r="I73" s="11">
        <f t="shared" si="3"/>
        <v>1864.8</v>
      </c>
      <c r="J73" s="19">
        <f t="shared" si="4"/>
        <v>1.8648</v>
      </c>
      <c r="K73" s="11">
        <v>1571</v>
      </c>
      <c r="L73" s="12">
        <f t="shared" si="5"/>
        <v>29.296007999999997</v>
      </c>
      <c r="M73" s="53">
        <f t="shared" si="6"/>
        <v>25212.070999999985</v>
      </c>
    </row>
    <row r="74" spans="2:13" ht="15" thickTop="1" x14ac:dyDescent="0.45">
      <c r="B74" s="13">
        <v>43353</v>
      </c>
      <c r="C74" s="14">
        <v>1</v>
      </c>
      <c r="D74" s="14">
        <v>0.8</v>
      </c>
      <c r="E74" s="14">
        <v>0.26600000000000001</v>
      </c>
      <c r="F74" s="14">
        <v>5</v>
      </c>
      <c r="G74" s="14">
        <v>2</v>
      </c>
      <c r="H74" s="14">
        <v>7.77</v>
      </c>
      <c r="I74" s="14">
        <f t="shared" ref="I74:I126" si="7">+H74*G74*(F74*60)</f>
        <v>4662</v>
      </c>
      <c r="J74" s="18">
        <f t="shared" ref="J74:J126" si="8">+I74/1000</f>
        <v>4.6619999999999999</v>
      </c>
      <c r="K74" s="14">
        <v>1571</v>
      </c>
      <c r="L74" s="15">
        <f t="shared" ref="L74:L137" si="9">+((K74*I74)/1000000)/E74</f>
        <v>27.533842105263158</v>
      </c>
      <c r="M74" s="54">
        <f t="shared" si="6"/>
        <v>25216.732999999986</v>
      </c>
    </row>
    <row r="75" spans="2:13" x14ac:dyDescent="0.45">
      <c r="B75" s="13">
        <v>43354</v>
      </c>
      <c r="C75" s="8">
        <v>1</v>
      </c>
      <c r="D75" s="8">
        <v>0.8</v>
      </c>
      <c r="E75" s="8">
        <v>0.26600000000000001</v>
      </c>
      <c r="F75" s="8">
        <v>5</v>
      </c>
      <c r="G75" s="8">
        <v>2</v>
      </c>
      <c r="H75" s="8">
        <v>7.77</v>
      </c>
      <c r="I75" s="8">
        <f t="shared" si="7"/>
        <v>4662</v>
      </c>
      <c r="J75" s="17">
        <f t="shared" si="8"/>
        <v>4.6619999999999999</v>
      </c>
      <c r="K75" s="8">
        <v>1571</v>
      </c>
      <c r="L75" s="9">
        <f t="shared" si="9"/>
        <v>27.533842105263158</v>
      </c>
      <c r="M75" s="52">
        <f t="shared" si="6"/>
        <v>25221.394999999986</v>
      </c>
    </row>
    <row r="76" spans="2:13" x14ac:dyDescent="0.45">
      <c r="B76" s="13">
        <v>43355</v>
      </c>
      <c r="C76" s="8">
        <v>1</v>
      </c>
      <c r="D76" s="8">
        <v>0.8</v>
      </c>
      <c r="E76" s="8">
        <v>0.26600000000000001</v>
      </c>
      <c r="F76" s="8">
        <v>5</v>
      </c>
      <c r="G76" s="8">
        <v>2</v>
      </c>
      <c r="H76" s="8">
        <v>7.77</v>
      </c>
      <c r="I76" s="8">
        <f t="shared" si="7"/>
        <v>4662</v>
      </c>
      <c r="J76" s="17">
        <f t="shared" si="8"/>
        <v>4.6619999999999999</v>
      </c>
      <c r="K76" s="8">
        <v>1571</v>
      </c>
      <c r="L76" s="9">
        <f t="shared" si="9"/>
        <v>27.533842105263158</v>
      </c>
      <c r="M76" s="52">
        <f t="shared" si="6"/>
        <v>25226.056999999986</v>
      </c>
    </row>
    <row r="77" spans="2:13" x14ac:dyDescent="0.45">
      <c r="B77" s="13">
        <v>43356</v>
      </c>
      <c r="C77" s="8">
        <v>2</v>
      </c>
      <c r="D77" s="8">
        <v>0.3</v>
      </c>
      <c r="E77" s="8">
        <v>0.3</v>
      </c>
      <c r="F77" s="8">
        <v>5</v>
      </c>
      <c r="G77" s="8">
        <v>2</v>
      </c>
      <c r="H77" s="8">
        <v>7.77</v>
      </c>
      <c r="I77" s="8">
        <f t="shared" si="7"/>
        <v>4662</v>
      </c>
      <c r="J77" s="17">
        <f t="shared" si="8"/>
        <v>4.6619999999999999</v>
      </c>
      <c r="K77" s="8">
        <v>1571</v>
      </c>
      <c r="L77" s="9">
        <f t="shared" si="9"/>
        <v>24.413340000000002</v>
      </c>
      <c r="M77" s="52">
        <f t="shared" si="6"/>
        <v>25230.718999999986</v>
      </c>
    </row>
    <row r="78" spans="2:13" ht="15" thickBot="1" x14ac:dyDescent="0.5">
      <c r="B78" s="10">
        <v>43357</v>
      </c>
      <c r="C78" s="11">
        <v>3</v>
      </c>
      <c r="D78" s="11">
        <v>0.1</v>
      </c>
      <c r="E78" s="11">
        <v>0.1</v>
      </c>
      <c r="F78" s="11">
        <v>4</v>
      </c>
      <c r="G78" s="11">
        <v>1</v>
      </c>
      <c r="H78" s="11">
        <v>7.77</v>
      </c>
      <c r="I78" s="11">
        <f t="shared" si="7"/>
        <v>1864.8</v>
      </c>
      <c r="J78" s="19">
        <f t="shared" si="8"/>
        <v>1.8648</v>
      </c>
      <c r="K78" s="11">
        <v>1571</v>
      </c>
      <c r="L78" s="12">
        <f t="shared" si="9"/>
        <v>29.296007999999997</v>
      </c>
      <c r="M78" s="53">
        <f t="shared" si="6"/>
        <v>25232.583799999986</v>
      </c>
    </row>
    <row r="79" spans="2:13" ht="15" thickTop="1" x14ac:dyDescent="0.45">
      <c r="B79" s="13">
        <v>43367</v>
      </c>
      <c r="C79" s="14">
        <v>1</v>
      </c>
      <c r="D79" s="14">
        <v>0.8</v>
      </c>
      <c r="E79" s="14">
        <v>0.26600000000000001</v>
      </c>
      <c r="F79" s="14">
        <v>6</v>
      </c>
      <c r="G79" s="14">
        <v>2</v>
      </c>
      <c r="H79" s="14">
        <v>7.77</v>
      </c>
      <c r="I79" s="14">
        <f t="shared" si="7"/>
        <v>5594.4</v>
      </c>
      <c r="J79" s="17">
        <f t="shared" si="8"/>
        <v>5.5943999999999994</v>
      </c>
      <c r="K79" s="14">
        <v>1571</v>
      </c>
      <c r="L79" s="15">
        <f t="shared" si="9"/>
        <v>33.040610526315781</v>
      </c>
      <c r="M79" s="54">
        <f t="shared" si="6"/>
        <v>25238.178199999988</v>
      </c>
    </row>
    <row r="80" spans="2:13" x14ac:dyDescent="0.45">
      <c r="B80" s="13">
        <v>43368</v>
      </c>
      <c r="C80" s="8">
        <v>1</v>
      </c>
      <c r="D80" s="8">
        <v>0.8</v>
      </c>
      <c r="E80" s="8">
        <v>0.26600000000000001</v>
      </c>
      <c r="F80" s="8">
        <v>4</v>
      </c>
      <c r="G80" s="8">
        <v>2</v>
      </c>
      <c r="H80" s="8">
        <v>7.77</v>
      </c>
      <c r="I80" s="8">
        <f t="shared" si="7"/>
        <v>3729.6</v>
      </c>
      <c r="J80" s="17">
        <f t="shared" si="8"/>
        <v>3.7296</v>
      </c>
      <c r="K80" s="8">
        <v>1571</v>
      </c>
      <c r="L80" s="9">
        <f t="shared" si="9"/>
        <v>22.027073684210524</v>
      </c>
      <c r="M80" s="52">
        <f t="shared" si="6"/>
        <v>25241.907799999986</v>
      </c>
    </row>
    <row r="81" spans="2:13" x14ac:dyDescent="0.45">
      <c r="B81" s="13">
        <v>43369</v>
      </c>
      <c r="C81" s="8">
        <v>1</v>
      </c>
      <c r="D81" s="8">
        <v>0.8</v>
      </c>
      <c r="E81" s="8">
        <v>0.26600000000000001</v>
      </c>
      <c r="F81" s="8">
        <v>4</v>
      </c>
      <c r="G81" s="8">
        <v>2</v>
      </c>
      <c r="H81" s="8">
        <v>7.77</v>
      </c>
      <c r="I81" s="8">
        <f t="shared" si="7"/>
        <v>3729.6</v>
      </c>
      <c r="J81" s="17">
        <f t="shared" si="8"/>
        <v>3.7296</v>
      </c>
      <c r="K81" s="8">
        <v>1571</v>
      </c>
      <c r="L81" s="9">
        <f t="shared" si="9"/>
        <v>22.027073684210524</v>
      </c>
      <c r="M81" s="52">
        <f t="shared" si="6"/>
        <v>25245.637399999985</v>
      </c>
    </row>
    <row r="82" spans="2:13" x14ac:dyDescent="0.45">
      <c r="B82" s="13">
        <v>43370</v>
      </c>
      <c r="C82" s="8">
        <v>2</v>
      </c>
      <c r="D82" s="8">
        <v>0.3</v>
      </c>
      <c r="E82" s="8">
        <v>0.3</v>
      </c>
      <c r="F82" s="8">
        <v>4</v>
      </c>
      <c r="G82" s="8">
        <v>1</v>
      </c>
      <c r="H82" s="8">
        <v>7.77</v>
      </c>
      <c r="I82" s="8">
        <f t="shared" si="7"/>
        <v>1864.8</v>
      </c>
      <c r="J82" s="17">
        <f t="shared" si="8"/>
        <v>1.8648</v>
      </c>
      <c r="K82" s="8">
        <v>1571</v>
      </c>
      <c r="L82" s="9">
        <f t="shared" si="9"/>
        <v>9.7653359999999996</v>
      </c>
      <c r="M82" s="52">
        <f t="shared" si="6"/>
        <v>25247.502199999984</v>
      </c>
    </row>
    <row r="83" spans="2:13" ht="15" thickBot="1" x14ac:dyDescent="0.5">
      <c r="B83" s="10">
        <v>43371</v>
      </c>
      <c r="C83" s="11">
        <v>3</v>
      </c>
      <c r="D83" s="11">
        <v>0.1</v>
      </c>
      <c r="E83" s="11">
        <v>0.1</v>
      </c>
      <c r="F83" s="11">
        <v>2</v>
      </c>
      <c r="G83" s="11">
        <v>1</v>
      </c>
      <c r="H83" s="11">
        <v>7.77</v>
      </c>
      <c r="I83" s="11">
        <f t="shared" si="7"/>
        <v>932.4</v>
      </c>
      <c r="J83" s="19">
        <f t="shared" si="8"/>
        <v>0.93240000000000001</v>
      </c>
      <c r="K83" s="11">
        <v>1571</v>
      </c>
      <c r="L83" s="12">
        <f t="shared" si="9"/>
        <v>14.648003999999998</v>
      </c>
      <c r="M83" s="53">
        <f t="shared" si="6"/>
        <v>25248.434599999986</v>
      </c>
    </row>
    <row r="84" spans="2:13" ht="15" thickTop="1" x14ac:dyDescent="0.45">
      <c r="B84" s="13">
        <v>43374</v>
      </c>
      <c r="C84" s="14">
        <v>1</v>
      </c>
      <c r="D84" s="14">
        <v>0.8</v>
      </c>
      <c r="E84" s="14">
        <v>0.26600000000000001</v>
      </c>
      <c r="F84" s="14">
        <v>4</v>
      </c>
      <c r="G84" s="14">
        <v>2</v>
      </c>
      <c r="H84" s="14">
        <v>7.77</v>
      </c>
      <c r="I84" s="14">
        <f t="shared" si="7"/>
        <v>3729.6</v>
      </c>
      <c r="J84" s="17">
        <f t="shared" si="8"/>
        <v>3.7296</v>
      </c>
      <c r="K84" s="14">
        <v>1571</v>
      </c>
      <c r="L84" s="15">
        <f t="shared" si="9"/>
        <v>22.027073684210524</v>
      </c>
      <c r="M84" s="54">
        <f t="shared" si="6"/>
        <v>25252.164199999985</v>
      </c>
    </row>
    <row r="85" spans="2:13" x14ac:dyDescent="0.45">
      <c r="B85" s="13">
        <v>43375</v>
      </c>
      <c r="C85" s="8">
        <v>1</v>
      </c>
      <c r="D85" s="8">
        <v>0.8</v>
      </c>
      <c r="E85" s="8">
        <v>0.26600000000000001</v>
      </c>
      <c r="F85" s="8">
        <v>4</v>
      </c>
      <c r="G85" s="8">
        <v>2</v>
      </c>
      <c r="H85" s="8">
        <v>7.77</v>
      </c>
      <c r="I85" s="8">
        <f t="shared" si="7"/>
        <v>3729.6</v>
      </c>
      <c r="J85" s="17">
        <f t="shared" si="8"/>
        <v>3.7296</v>
      </c>
      <c r="K85" s="8">
        <v>1571</v>
      </c>
      <c r="L85" s="9">
        <f t="shared" si="9"/>
        <v>22.027073684210524</v>
      </c>
      <c r="M85" s="52">
        <f t="shared" si="6"/>
        <v>25255.893799999983</v>
      </c>
    </row>
    <row r="86" spans="2:13" x14ac:dyDescent="0.45">
      <c r="B86" s="13">
        <v>43376</v>
      </c>
      <c r="C86" s="8">
        <v>1</v>
      </c>
      <c r="D86" s="8">
        <v>0.8</v>
      </c>
      <c r="E86" s="8">
        <v>0.26600000000000001</v>
      </c>
      <c r="F86" s="8">
        <v>4</v>
      </c>
      <c r="G86" s="8">
        <v>2</v>
      </c>
      <c r="H86" s="8">
        <v>7.77</v>
      </c>
      <c r="I86" s="8">
        <f t="shared" si="7"/>
        <v>3729.6</v>
      </c>
      <c r="J86" s="17">
        <f t="shared" si="8"/>
        <v>3.7296</v>
      </c>
      <c r="K86" s="8">
        <v>1571</v>
      </c>
      <c r="L86" s="9">
        <f t="shared" si="9"/>
        <v>22.027073684210524</v>
      </c>
      <c r="M86" s="52">
        <f t="shared" si="6"/>
        <v>25259.623399999982</v>
      </c>
    </row>
    <row r="87" spans="2:13" x14ac:dyDescent="0.45">
      <c r="B87" s="13">
        <v>43377</v>
      </c>
      <c r="C87" s="8">
        <v>2</v>
      </c>
      <c r="D87" s="8">
        <v>0.3</v>
      </c>
      <c r="E87" s="8">
        <v>0.3</v>
      </c>
      <c r="F87" s="8">
        <v>4</v>
      </c>
      <c r="G87" s="8">
        <v>1</v>
      </c>
      <c r="H87" s="8">
        <v>7.77</v>
      </c>
      <c r="I87" s="8">
        <f t="shared" si="7"/>
        <v>1864.8</v>
      </c>
      <c r="J87" s="17">
        <f t="shared" si="8"/>
        <v>1.8648</v>
      </c>
      <c r="K87" s="8">
        <v>1571</v>
      </c>
      <c r="L87" s="9">
        <f t="shared" si="9"/>
        <v>9.7653359999999996</v>
      </c>
      <c r="M87" s="52">
        <f t="shared" si="6"/>
        <v>25261.488199999982</v>
      </c>
    </row>
    <row r="88" spans="2:13" ht="15" thickBot="1" x14ac:dyDescent="0.5">
      <c r="B88" s="10">
        <v>43378</v>
      </c>
      <c r="C88" s="11">
        <v>3</v>
      </c>
      <c r="D88" s="11">
        <v>0.1</v>
      </c>
      <c r="E88" s="11">
        <v>0.1</v>
      </c>
      <c r="F88" s="11">
        <v>2</v>
      </c>
      <c r="G88" s="11">
        <v>1</v>
      </c>
      <c r="H88" s="11">
        <v>7.77</v>
      </c>
      <c r="I88" s="11">
        <f t="shared" si="7"/>
        <v>932.4</v>
      </c>
      <c r="J88" s="19">
        <f t="shared" si="8"/>
        <v>0.93240000000000001</v>
      </c>
      <c r="K88" s="11">
        <v>1571</v>
      </c>
      <c r="L88" s="12">
        <f t="shared" si="9"/>
        <v>14.648003999999998</v>
      </c>
      <c r="M88" s="53">
        <f t="shared" si="6"/>
        <v>25262.420599999983</v>
      </c>
    </row>
    <row r="89" spans="2:13" ht="15" thickTop="1" x14ac:dyDescent="0.45">
      <c r="B89" s="13">
        <v>43381</v>
      </c>
      <c r="C89" s="14">
        <v>1</v>
      </c>
      <c r="D89" s="14">
        <v>0.8</v>
      </c>
      <c r="E89" s="14">
        <v>0.26600000000000001</v>
      </c>
      <c r="F89" s="14">
        <v>6</v>
      </c>
      <c r="G89" s="14">
        <v>2</v>
      </c>
      <c r="H89" s="14">
        <v>7.77</v>
      </c>
      <c r="I89" s="14">
        <f t="shared" si="7"/>
        <v>5594.4</v>
      </c>
      <c r="J89" s="17">
        <f t="shared" si="8"/>
        <v>5.5943999999999994</v>
      </c>
      <c r="K89" s="14">
        <v>1571</v>
      </c>
      <c r="L89" s="15">
        <f t="shared" si="9"/>
        <v>33.040610526315781</v>
      </c>
      <c r="M89" s="54">
        <f t="shared" si="6"/>
        <v>25268.014999999985</v>
      </c>
    </row>
    <row r="90" spans="2:13" x14ac:dyDescent="0.45">
      <c r="B90" s="13">
        <v>43382</v>
      </c>
      <c r="C90" s="8">
        <v>1</v>
      </c>
      <c r="D90" s="8">
        <v>0.8</v>
      </c>
      <c r="E90" s="8">
        <v>0.26600000000000001</v>
      </c>
      <c r="F90" s="8">
        <v>6</v>
      </c>
      <c r="G90" s="8">
        <v>2</v>
      </c>
      <c r="H90" s="8">
        <v>7.77</v>
      </c>
      <c r="I90" s="8">
        <f t="shared" si="7"/>
        <v>5594.4</v>
      </c>
      <c r="J90" s="17">
        <f t="shared" si="8"/>
        <v>5.5943999999999994</v>
      </c>
      <c r="K90" s="8">
        <v>1571</v>
      </c>
      <c r="L90" s="9">
        <f t="shared" si="9"/>
        <v>33.040610526315781</v>
      </c>
      <c r="M90" s="52">
        <f t="shared" si="6"/>
        <v>25273.609399999987</v>
      </c>
    </row>
    <row r="91" spans="2:13" x14ac:dyDescent="0.45">
      <c r="B91" s="13">
        <v>43383</v>
      </c>
      <c r="C91" s="8">
        <v>1</v>
      </c>
      <c r="D91" s="8">
        <v>0.8</v>
      </c>
      <c r="E91" s="8">
        <v>0.26600000000000001</v>
      </c>
      <c r="F91" s="8">
        <v>6</v>
      </c>
      <c r="G91" s="8">
        <v>2</v>
      </c>
      <c r="H91" s="8">
        <v>7.77</v>
      </c>
      <c r="I91" s="8">
        <f t="shared" si="7"/>
        <v>5594.4</v>
      </c>
      <c r="J91" s="17">
        <f t="shared" si="8"/>
        <v>5.5943999999999994</v>
      </c>
      <c r="K91" s="8">
        <v>1571</v>
      </c>
      <c r="L91" s="9">
        <f t="shared" si="9"/>
        <v>33.040610526315781</v>
      </c>
      <c r="M91" s="52">
        <f t="shared" si="6"/>
        <v>25279.203799999988</v>
      </c>
    </row>
    <row r="92" spans="2:13" x14ac:dyDescent="0.45">
      <c r="B92" s="7">
        <v>43384</v>
      </c>
      <c r="C92" s="8">
        <v>3</v>
      </c>
      <c r="D92" s="8">
        <v>0.1</v>
      </c>
      <c r="E92" s="8">
        <v>0.1</v>
      </c>
      <c r="F92" s="8">
        <v>4</v>
      </c>
      <c r="G92" s="8">
        <v>1</v>
      </c>
      <c r="H92" s="8">
        <v>7.77</v>
      </c>
      <c r="I92" s="8">
        <f t="shared" si="7"/>
        <v>1864.8</v>
      </c>
      <c r="J92" s="17">
        <f t="shared" si="8"/>
        <v>1.8648</v>
      </c>
      <c r="K92" s="8">
        <v>1571</v>
      </c>
      <c r="L92" s="9">
        <f t="shared" si="9"/>
        <v>29.296007999999997</v>
      </c>
      <c r="M92" s="52">
        <f t="shared" si="6"/>
        <v>25281.068599999988</v>
      </c>
    </row>
    <row r="93" spans="2:13" ht="15" thickBot="1" x14ac:dyDescent="0.5">
      <c r="B93" s="45">
        <v>43385</v>
      </c>
      <c r="C93" s="11">
        <v>2</v>
      </c>
      <c r="D93" s="11">
        <v>0.3</v>
      </c>
      <c r="E93" s="11">
        <v>0.3</v>
      </c>
      <c r="F93" s="11">
        <v>6</v>
      </c>
      <c r="G93" s="11">
        <v>2</v>
      </c>
      <c r="H93" s="11">
        <v>7.77</v>
      </c>
      <c r="I93" s="11">
        <f t="shared" si="7"/>
        <v>5594.4</v>
      </c>
      <c r="J93" s="19">
        <f t="shared" si="8"/>
        <v>5.5943999999999994</v>
      </c>
      <c r="K93" s="11">
        <v>1571</v>
      </c>
      <c r="L93" s="12">
        <f t="shared" si="9"/>
        <v>29.296007999999993</v>
      </c>
      <c r="M93" s="53">
        <f t="shared" si="6"/>
        <v>25286.66299999999</v>
      </c>
    </row>
    <row r="94" spans="2:13" ht="15" thickTop="1" x14ac:dyDescent="0.45">
      <c r="B94" s="13">
        <v>43389</v>
      </c>
      <c r="C94" s="14">
        <v>1</v>
      </c>
      <c r="D94" s="14">
        <v>0.8</v>
      </c>
      <c r="E94" s="14">
        <v>0.26600000000000001</v>
      </c>
      <c r="F94" s="14">
        <v>6</v>
      </c>
      <c r="G94" s="14">
        <v>2</v>
      </c>
      <c r="H94" s="14">
        <v>7.77</v>
      </c>
      <c r="I94" s="14">
        <f t="shared" si="7"/>
        <v>5594.4</v>
      </c>
      <c r="J94" s="18">
        <f t="shared" si="8"/>
        <v>5.5943999999999994</v>
      </c>
      <c r="K94" s="14">
        <v>1571</v>
      </c>
      <c r="L94" s="15">
        <f t="shared" si="9"/>
        <v>33.040610526315781</v>
      </c>
      <c r="M94" s="54">
        <f t="shared" si="6"/>
        <v>25292.257399999991</v>
      </c>
    </row>
    <row r="95" spans="2:13" x14ac:dyDescent="0.45">
      <c r="B95" s="13">
        <v>43390</v>
      </c>
      <c r="C95" s="14">
        <v>1</v>
      </c>
      <c r="D95" s="14">
        <v>0.8</v>
      </c>
      <c r="E95" s="14">
        <v>0.26600000000000001</v>
      </c>
      <c r="F95" s="14">
        <v>6</v>
      </c>
      <c r="G95" s="14">
        <v>2</v>
      </c>
      <c r="H95" s="14">
        <v>7.77</v>
      </c>
      <c r="I95" s="14">
        <f t="shared" si="7"/>
        <v>5594.4</v>
      </c>
      <c r="J95" s="18">
        <f t="shared" si="8"/>
        <v>5.5943999999999994</v>
      </c>
      <c r="K95" s="8">
        <v>1571</v>
      </c>
      <c r="L95" s="15">
        <f t="shared" si="9"/>
        <v>33.040610526315781</v>
      </c>
      <c r="M95" s="54">
        <f t="shared" si="6"/>
        <v>25297.851799999993</v>
      </c>
    </row>
    <row r="96" spans="2:13" x14ac:dyDescent="0.45">
      <c r="B96" s="13">
        <v>43391</v>
      </c>
      <c r="C96" s="8">
        <v>1</v>
      </c>
      <c r="D96" s="8">
        <v>0.8</v>
      </c>
      <c r="E96" s="8">
        <v>0.26600000000000001</v>
      </c>
      <c r="F96" s="8">
        <v>6</v>
      </c>
      <c r="G96" s="8">
        <v>2</v>
      </c>
      <c r="H96" s="8">
        <v>7.77</v>
      </c>
      <c r="I96" s="8">
        <f t="shared" si="7"/>
        <v>5594.4</v>
      </c>
      <c r="J96" s="17">
        <f t="shared" si="8"/>
        <v>5.5943999999999994</v>
      </c>
      <c r="K96" s="8">
        <v>1571</v>
      </c>
      <c r="L96" s="9">
        <f t="shared" si="9"/>
        <v>33.040610526315781</v>
      </c>
      <c r="M96" s="52">
        <f t="shared" si="6"/>
        <v>25303.446199999995</v>
      </c>
    </row>
    <row r="97" spans="2:13" x14ac:dyDescent="0.45">
      <c r="B97" s="28">
        <v>43392</v>
      </c>
      <c r="C97" s="29">
        <v>2</v>
      </c>
      <c r="D97" s="29">
        <v>0.3</v>
      </c>
      <c r="E97" s="29">
        <v>0.3</v>
      </c>
      <c r="F97" s="29">
        <v>6</v>
      </c>
      <c r="G97" s="29">
        <v>1</v>
      </c>
      <c r="H97" s="29">
        <v>7.77</v>
      </c>
      <c r="I97" s="29">
        <f t="shared" si="7"/>
        <v>2797.2</v>
      </c>
      <c r="J97" s="43">
        <f t="shared" si="8"/>
        <v>2.7971999999999997</v>
      </c>
      <c r="K97" s="8">
        <v>1571</v>
      </c>
      <c r="L97" s="44">
        <f t="shared" si="9"/>
        <v>14.648003999999997</v>
      </c>
      <c r="M97" s="55">
        <f t="shared" si="6"/>
        <v>25306.243399999996</v>
      </c>
    </row>
    <row r="98" spans="2:13" ht="15" thickBot="1" x14ac:dyDescent="0.5">
      <c r="B98" s="10">
        <v>43392</v>
      </c>
      <c r="C98" s="11">
        <v>3</v>
      </c>
      <c r="D98" s="11">
        <v>0.1</v>
      </c>
      <c r="E98" s="11">
        <v>0.1</v>
      </c>
      <c r="F98" s="11">
        <v>4</v>
      </c>
      <c r="G98" s="11">
        <v>1</v>
      </c>
      <c r="H98" s="11">
        <v>7.77</v>
      </c>
      <c r="I98" s="11">
        <f t="shared" si="7"/>
        <v>1864.8</v>
      </c>
      <c r="J98" s="19">
        <f t="shared" si="8"/>
        <v>1.8648</v>
      </c>
      <c r="K98" s="11">
        <v>1571</v>
      </c>
      <c r="L98" s="12">
        <f t="shared" si="9"/>
        <v>29.296007999999997</v>
      </c>
      <c r="M98" s="53">
        <f t="shared" si="6"/>
        <v>25308.108199999995</v>
      </c>
    </row>
    <row r="99" spans="2:13" ht="15" thickTop="1" x14ac:dyDescent="0.45">
      <c r="B99" s="13">
        <v>43395</v>
      </c>
      <c r="C99" s="14">
        <v>1</v>
      </c>
      <c r="D99" s="14">
        <v>0.8</v>
      </c>
      <c r="E99" s="14">
        <v>0.26600000000000001</v>
      </c>
      <c r="F99" s="14">
        <v>7</v>
      </c>
      <c r="G99" s="14">
        <v>2</v>
      </c>
      <c r="H99" s="14">
        <v>7.77</v>
      </c>
      <c r="I99" s="14">
        <f t="shared" si="7"/>
        <v>6526.7999999999993</v>
      </c>
      <c r="J99" s="17">
        <f t="shared" si="8"/>
        <v>6.5267999999999997</v>
      </c>
      <c r="K99" s="14">
        <v>1571</v>
      </c>
      <c r="L99" s="15">
        <f t="shared" si="9"/>
        <v>38.547378947368415</v>
      </c>
      <c r="M99" s="54">
        <f t="shared" si="6"/>
        <v>25314.634999999995</v>
      </c>
    </row>
    <row r="100" spans="2:13" x14ac:dyDescent="0.45">
      <c r="B100" s="13">
        <v>43396</v>
      </c>
      <c r="C100" s="8">
        <v>1</v>
      </c>
      <c r="D100" s="8">
        <v>0.8</v>
      </c>
      <c r="E100" s="8">
        <v>0.26600000000000001</v>
      </c>
      <c r="F100" s="8">
        <v>7</v>
      </c>
      <c r="G100" s="8">
        <v>2</v>
      </c>
      <c r="H100" s="8">
        <v>7.77</v>
      </c>
      <c r="I100" s="8">
        <f t="shared" si="7"/>
        <v>6526.7999999999993</v>
      </c>
      <c r="J100" s="17">
        <f t="shared" si="8"/>
        <v>6.5267999999999997</v>
      </c>
      <c r="K100" s="8">
        <v>1571</v>
      </c>
      <c r="L100" s="9">
        <f t="shared" si="9"/>
        <v>38.547378947368415</v>
      </c>
      <c r="M100" s="52">
        <f t="shared" si="6"/>
        <v>25321.161799999994</v>
      </c>
    </row>
    <row r="101" spans="2:13" x14ac:dyDescent="0.45">
      <c r="B101" s="13">
        <v>43397</v>
      </c>
      <c r="C101" s="8">
        <v>1</v>
      </c>
      <c r="D101" s="8">
        <v>0.8</v>
      </c>
      <c r="E101" s="8">
        <v>0.26600000000000001</v>
      </c>
      <c r="F101" s="8">
        <v>7</v>
      </c>
      <c r="G101" s="8">
        <v>2</v>
      </c>
      <c r="H101" s="8">
        <v>7.77</v>
      </c>
      <c r="I101" s="8">
        <f t="shared" si="7"/>
        <v>6526.7999999999993</v>
      </c>
      <c r="J101" s="17">
        <f t="shared" si="8"/>
        <v>6.5267999999999997</v>
      </c>
      <c r="K101" s="8">
        <v>1571</v>
      </c>
      <c r="L101" s="9">
        <f t="shared" si="9"/>
        <v>38.547378947368415</v>
      </c>
      <c r="M101" s="52">
        <f t="shared" si="6"/>
        <v>25327.688599999994</v>
      </c>
    </row>
    <row r="102" spans="2:13" x14ac:dyDescent="0.45">
      <c r="B102" s="13">
        <v>43398</v>
      </c>
      <c r="C102" s="8">
        <v>2</v>
      </c>
      <c r="D102" s="8">
        <v>0.3</v>
      </c>
      <c r="E102" s="8">
        <v>0.3</v>
      </c>
      <c r="F102" s="8">
        <v>7</v>
      </c>
      <c r="G102" s="8">
        <v>2</v>
      </c>
      <c r="H102" s="8">
        <v>7.77</v>
      </c>
      <c r="I102" s="8">
        <f t="shared" si="7"/>
        <v>6526.7999999999993</v>
      </c>
      <c r="J102" s="17">
        <f t="shared" si="8"/>
        <v>6.5267999999999997</v>
      </c>
      <c r="K102" s="8">
        <v>1571</v>
      </c>
      <c r="L102" s="9">
        <f t="shared" si="9"/>
        <v>34.178676000000003</v>
      </c>
      <c r="M102" s="52">
        <f t="shared" si="6"/>
        <v>25334.215399999994</v>
      </c>
    </row>
    <row r="103" spans="2:13" ht="15" thickBot="1" x14ac:dyDescent="0.5">
      <c r="B103" s="10">
        <v>43399</v>
      </c>
      <c r="C103" s="11">
        <v>3</v>
      </c>
      <c r="D103" s="11">
        <v>0.1</v>
      </c>
      <c r="E103" s="11">
        <v>0.1</v>
      </c>
      <c r="F103" s="11">
        <v>5</v>
      </c>
      <c r="G103" s="11">
        <v>1</v>
      </c>
      <c r="H103" s="11">
        <v>7.77</v>
      </c>
      <c r="I103" s="11">
        <f t="shared" si="7"/>
        <v>2331</v>
      </c>
      <c r="J103" s="19">
        <f t="shared" si="8"/>
        <v>2.331</v>
      </c>
      <c r="K103" s="11">
        <v>1571</v>
      </c>
      <c r="L103" s="12">
        <f t="shared" si="9"/>
        <v>36.620010000000001</v>
      </c>
      <c r="M103" s="53">
        <f t="shared" si="6"/>
        <v>25336.546399999992</v>
      </c>
    </row>
    <row r="104" spans="2:13" ht="15" thickTop="1" x14ac:dyDescent="0.45">
      <c r="B104" s="31">
        <v>43402</v>
      </c>
      <c r="C104" s="32">
        <v>1</v>
      </c>
      <c r="D104" s="32">
        <v>0.8</v>
      </c>
      <c r="E104" s="32">
        <v>0.26600000000000001</v>
      </c>
      <c r="F104" s="32">
        <v>6</v>
      </c>
      <c r="G104" s="32">
        <v>2</v>
      </c>
      <c r="H104" s="32">
        <v>7.77</v>
      </c>
      <c r="I104" s="32">
        <f t="shared" si="7"/>
        <v>5594.4</v>
      </c>
      <c r="J104" s="33">
        <f t="shared" si="8"/>
        <v>5.5943999999999994</v>
      </c>
      <c r="K104" s="32">
        <v>1571</v>
      </c>
      <c r="L104" s="34">
        <f t="shared" si="9"/>
        <v>33.040610526315781</v>
      </c>
      <c r="M104" s="56">
        <f t="shared" si="6"/>
        <v>25342.140799999994</v>
      </c>
    </row>
    <row r="105" spans="2:13" x14ac:dyDescent="0.45">
      <c r="B105" s="13">
        <v>43403</v>
      </c>
      <c r="C105" s="8">
        <v>1</v>
      </c>
      <c r="D105" s="8">
        <v>0.8</v>
      </c>
      <c r="E105" s="8">
        <v>0.26600000000000001</v>
      </c>
      <c r="F105" s="8">
        <v>6</v>
      </c>
      <c r="G105" s="8">
        <v>2</v>
      </c>
      <c r="H105" s="8">
        <v>7.77</v>
      </c>
      <c r="I105" s="8">
        <f t="shared" si="7"/>
        <v>5594.4</v>
      </c>
      <c r="J105" s="17">
        <f t="shared" si="8"/>
        <v>5.5943999999999994</v>
      </c>
      <c r="K105" s="8">
        <v>1571</v>
      </c>
      <c r="L105" s="9">
        <f t="shared" si="9"/>
        <v>33.040610526315781</v>
      </c>
      <c r="M105" s="52">
        <f t="shared" si="6"/>
        <v>25347.735199999996</v>
      </c>
    </row>
    <row r="106" spans="2:13" ht="15" thickBot="1" x14ac:dyDescent="0.5">
      <c r="B106" s="45">
        <v>43404</v>
      </c>
      <c r="C106" s="11">
        <v>1</v>
      </c>
      <c r="D106" s="11">
        <v>0.8</v>
      </c>
      <c r="E106" s="11">
        <v>0.26600000000000001</v>
      </c>
      <c r="F106" s="11">
        <v>6</v>
      </c>
      <c r="G106" s="11">
        <v>2</v>
      </c>
      <c r="H106" s="11">
        <v>7.77</v>
      </c>
      <c r="I106" s="11">
        <f t="shared" si="7"/>
        <v>5594.4</v>
      </c>
      <c r="J106" s="19">
        <f t="shared" si="8"/>
        <v>5.5943999999999994</v>
      </c>
      <c r="K106" s="11">
        <v>1571</v>
      </c>
      <c r="L106" s="12">
        <f t="shared" si="9"/>
        <v>33.040610526315781</v>
      </c>
      <c r="M106" s="53">
        <f t="shared" si="6"/>
        <v>25353.329599999997</v>
      </c>
    </row>
    <row r="107" spans="2:13" ht="15" thickTop="1" x14ac:dyDescent="0.45">
      <c r="B107" s="13">
        <v>43409</v>
      </c>
      <c r="C107" s="14">
        <v>1</v>
      </c>
      <c r="D107" s="14">
        <v>0.8</v>
      </c>
      <c r="E107" s="14">
        <v>0.26600000000000001</v>
      </c>
      <c r="F107" s="14">
        <v>7</v>
      </c>
      <c r="G107" s="14">
        <v>2</v>
      </c>
      <c r="H107" s="14">
        <v>7.77</v>
      </c>
      <c r="I107" s="14">
        <f t="shared" si="7"/>
        <v>6526.7999999999993</v>
      </c>
      <c r="J107" s="18">
        <f t="shared" si="8"/>
        <v>6.5267999999999997</v>
      </c>
      <c r="K107" s="14">
        <v>1571</v>
      </c>
      <c r="L107" s="15">
        <f t="shared" si="9"/>
        <v>38.547378947368415</v>
      </c>
      <c r="M107" s="54">
        <f t="shared" si="6"/>
        <v>25359.856399999997</v>
      </c>
    </row>
    <row r="108" spans="2:13" x14ac:dyDescent="0.45">
      <c r="B108" s="13">
        <v>43410</v>
      </c>
      <c r="C108" s="8">
        <v>1</v>
      </c>
      <c r="D108" s="8">
        <v>0.8</v>
      </c>
      <c r="E108" s="8">
        <v>0.26600000000000001</v>
      </c>
      <c r="F108" s="8">
        <v>7</v>
      </c>
      <c r="G108" s="8">
        <v>2</v>
      </c>
      <c r="H108" s="8">
        <v>7.77</v>
      </c>
      <c r="I108" s="8">
        <f t="shared" si="7"/>
        <v>6526.7999999999993</v>
      </c>
      <c r="J108" s="17">
        <f t="shared" si="8"/>
        <v>6.5267999999999997</v>
      </c>
      <c r="K108" s="8">
        <v>1571</v>
      </c>
      <c r="L108" s="9">
        <f t="shared" si="9"/>
        <v>38.547378947368415</v>
      </c>
      <c r="M108" s="52">
        <f t="shared" si="6"/>
        <v>25366.383199999997</v>
      </c>
    </row>
    <row r="109" spans="2:13" x14ac:dyDescent="0.45">
      <c r="B109" s="13">
        <v>43411</v>
      </c>
      <c r="C109" s="8">
        <v>1</v>
      </c>
      <c r="D109" s="8">
        <v>0.8</v>
      </c>
      <c r="E109" s="8">
        <v>0.26600000000000001</v>
      </c>
      <c r="F109" s="8">
        <v>7</v>
      </c>
      <c r="G109" s="8">
        <v>2</v>
      </c>
      <c r="H109" s="8">
        <v>7.77</v>
      </c>
      <c r="I109" s="8">
        <f t="shared" si="7"/>
        <v>6526.7999999999993</v>
      </c>
      <c r="J109" s="17">
        <f t="shared" si="8"/>
        <v>6.5267999999999997</v>
      </c>
      <c r="K109" s="8">
        <v>1571</v>
      </c>
      <c r="L109" s="9">
        <f t="shared" si="9"/>
        <v>38.547378947368415</v>
      </c>
      <c r="M109" s="52">
        <f t="shared" si="6"/>
        <v>25372.909999999996</v>
      </c>
    </row>
    <row r="110" spans="2:13" x14ac:dyDescent="0.45">
      <c r="B110" s="13">
        <v>43412</v>
      </c>
      <c r="C110" s="8">
        <v>2</v>
      </c>
      <c r="D110" s="8">
        <v>0.3</v>
      </c>
      <c r="E110" s="8">
        <v>0.3</v>
      </c>
      <c r="F110" s="8">
        <v>7</v>
      </c>
      <c r="G110" s="8">
        <v>2</v>
      </c>
      <c r="H110" s="8">
        <v>7.77</v>
      </c>
      <c r="I110" s="8">
        <f t="shared" si="7"/>
        <v>6526.7999999999993</v>
      </c>
      <c r="J110" s="17">
        <f t="shared" si="8"/>
        <v>6.5267999999999997</v>
      </c>
      <c r="K110" s="8">
        <v>1571</v>
      </c>
      <c r="L110" s="9">
        <f t="shared" si="9"/>
        <v>34.178676000000003</v>
      </c>
      <c r="M110" s="52">
        <f t="shared" si="6"/>
        <v>25379.436799999996</v>
      </c>
    </row>
    <row r="111" spans="2:13" ht="15" thickBot="1" x14ac:dyDescent="0.5">
      <c r="B111" s="10">
        <v>43413</v>
      </c>
      <c r="C111" s="11">
        <v>3</v>
      </c>
      <c r="D111" s="11">
        <v>0.1</v>
      </c>
      <c r="E111" s="11">
        <v>0.1</v>
      </c>
      <c r="F111" s="11">
        <v>4</v>
      </c>
      <c r="G111" s="11">
        <v>1</v>
      </c>
      <c r="H111" s="11">
        <v>7.77</v>
      </c>
      <c r="I111" s="11">
        <f t="shared" si="7"/>
        <v>1864.8</v>
      </c>
      <c r="J111" s="19">
        <f t="shared" si="8"/>
        <v>1.8648</v>
      </c>
      <c r="K111" s="11">
        <v>1571</v>
      </c>
      <c r="L111" s="12">
        <f t="shared" si="9"/>
        <v>29.296007999999997</v>
      </c>
      <c r="M111" s="53">
        <f t="shared" si="6"/>
        <v>25381.301599999995</v>
      </c>
    </row>
    <row r="112" spans="2:13" ht="15" thickTop="1" x14ac:dyDescent="0.45">
      <c r="B112" s="13">
        <v>43416</v>
      </c>
      <c r="C112" s="14">
        <v>1</v>
      </c>
      <c r="D112" s="14">
        <v>0.8</v>
      </c>
      <c r="E112" s="14">
        <v>0.26600000000000001</v>
      </c>
      <c r="F112" s="14">
        <v>8</v>
      </c>
      <c r="G112" s="14">
        <v>2</v>
      </c>
      <c r="H112" s="14">
        <v>7.77</v>
      </c>
      <c r="I112" s="14">
        <f t="shared" si="7"/>
        <v>7459.2</v>
      </c>
      <c r="J112" s="17">
        <f t="shared" si="8"/>
        <v>7.4592000000000001</v>
      </c>
      <c r="K112" s="14">
        <v>1571</v>
      </c>
      <c r="L112" s="15">
        <f t="shared" si="9"/>
        <v>44.054147368421049</v>
      </c>
      <c r="M112" s="54">
        <f t="shared" si="6"/>
        <v>25388.760799999996</v>
      </c>
    </row>
    <row r="113" spans="2:13" x14ac:dyDescent="0.45">
      <c r="B113" s="13">
        <v>43417</v>
      </c>
      <c r="C113" s="8">
        <v>1</v>
      </c>
      <c r="D113" s="8">
        <v>0.8</v>
      </c>
      <c r="E113" s="8">
        <v>0.26600000000000001</v>
      </c>
      <c r="F113" s="8">
        <v>8</v>
      </c>
      <c r="G113" s="8">
        <v>2</v>
      </c>
      <c r="H113" s="8">
        <v>7.77</v>
      </c>
      <c r="I113" s="8">
        <f t="shared" si="7"/>
        <v>7459.2</v>
      </c>
      <c r="J113" s="17">
        <f t="shared" si="8"/>
        <v>7.4592000000000001</v>
      </c>
      <c r="K113" s="8">
        <v>1571</v>
      </c>
      <c r="L113" s="9">
        <f t="shared" si="9"/>
        <v>44.054147368421049</v>
      </c>
      <c r="M113" s="52">
        <f t="shared" si="6"/>
        <v>25396.219999999998</v>
      </c>
    </row>
    <row r="114" spans="2:13" x14ac:dyDescent="0.45">
      <c r="B114" s="13">
        <v>43418</v>
      </c>
      <c r="C114" s="8">
        <v>1</v>
      </c>
      <c r="D114" s="8">
        <v>0.8</v>
      </c>
      <c r="E114" s="8">
        <v>0.26600000000000001</v>
      </c>
      <c r="F114" s="8">
        <v>8</v>
      </c>
      <c r="G114" s="8">
        <v>2</v>
      </c>
      <c r="H114" s="8">
        <v>7.77</v>
      </c>
      <c r="I114" s="8">
        <f t="shared" si="7"/>
        <v>7459.2</v>
      </c>
      <c r="J114" s="17">
        <f t="shared" si="8"/>
        <v>7.4592000000000001</v>
      </c>
      <c r="K114" s="8">
        <v>1571</v>
      </c>
      <c r="L114" s="9">
        <f t="shared" si="9"/>
        <v>44.054147368421049</v>
      </c>
      <c r="M114" s="52">
        <f t="shared" si="6"/>
        <v>25403.679199999999</v>
      </c>
    </row>
    <row r="115" spans="2:13" x14ac:dyDescent="0.45">
      <c r="B115" s="13">
        <v>43419</v>
      </c>
      <c r="C115" s="14">
        <v>2</v>
      </c>
      <c r="D115" s="14">
        <v>0.3</v>
      </c>
      <c r="E115" s="14">
        <v>0.3</v>
      </c>
      <c r="F115" s="14">
        <v>7</v>
      </c>
      <c r="G115" s="14">
        <v>2</v>
      </c>
      <c r="H115" s="14">
        <v>7.77</v>
      </c>
      <c r="I115" s="14">
        <f t="shared" ref="I115:I122" si="10">+H115*G115*(F115*60)</f>
        <v>6526.7999999999993</v>
      </c>
      <c r="J115" s="17">
        <f t="shared" si="8"/>
        <v>6.5267999999999997</v>
      </c>
      <c r="K115" s="14">
        <v>1571</v>
      </c>
      <c r="L115" s="15">
        <f t="shared" ref="L115:L122" si="11">+((K115*I115)/1000000)/E115</f>
        <v>34.178676000000003</v>
      </c>
      <c r="M115" s="54">
        <f t="shared" si="6"/>
        <v>25410.205999999998</v>
      </c>
    </row>
    <row r="116" spans="2:13" ht="15" thickBot="1" x14ac:dyDescent="0.5">
      <c r="B116" s="10">
        <v>43420</v>
      </c>
      <c r="C116" s="11">
        <v>3</v>
      </c>
      <c r="D116" s="11">
        <v>0.1</v>
      </c>
      <c r="E116" s="11">
        <v>0.1</v>
      </c>
      <c r="F116" s="11">
        <v>5</v>
      </c>
      <c r="G116" s="11">
        <v>1</v>
      </c>
      <c r="H116" s="11">
        <v>7.77</v>
      </c>
      <c r="I116" s="11">
        <f t="shared" si="10"/>
        <v>2331</v>
      </c>
      <c r="J116" s="19">
        <f t="shared" si="8"/>
        <v>2.331</v>
      </c>
      <c r="K116" s="11">
        <v>1571</v>
      </c>
      <c r="L116" s="12">
        <f t="shared" si="11"/>
        <v>36.620010000000001</v>
      </c>
      <c r="M116" s="53">
        <f t="shared" si="6"/>
        <v>25412.536999999997</v>
      </c>
    </row>
    <row r="117" spans="2:13" ht="15" thickTop="1" x14ac:dyDescent="0.45">
      <c r="B117" s="13">
        <v>43423</v>
      </c>
      <c r="C117" s="14">
        <v>1</v>
      </c>
      <c r="D117" s="14">
        <v>0.8</v>
      </c>
      <c r="E117" s="14">
        <v>0.26600000000000001</v>
      </c>
      <c r="F117" s="14">
        <v>8</v>
      </c>
      <c r="G117" s="14">
        <v>2</v>
      </c>
      <c r="H117" s="14">
        <v>7.77</v>
      </c>
      <c r="I117" s="14">
        <f t="shared" si="7"/>
        <v>7459.2</v>
      </c>
      <c r="J117" s="18">
        <f t="shared" si="8"/>
        <v>7.4592000000000001</v>
      </c>
      <c r="K117" s="14">
        <v>1571</v>
      </c>
      <c r="L117" s="15">
        <f t="shared" si="9"/>
        <v>44.054147368421049</v>
      </c>
      <c r="M117" s="54">
        <f t="shared" si="6"/>
        <v>25419.996199999998</v>
      </c>
    </row>
    <row r="118" spans="2:13" x14ac:dyDescent="0.45">
      <c r="B118" s="13">
        <v>43424</v>
      </c>
      <c r="C118" s="14">
        <v>1</v>
      </c>
      <c r="D118" s="14">
        <v>0.8</v>
      </c>
      <c r="E118" s="14">
        <v>0.26600000000000001</v>
      </c>
      <c r="F118" s="14">
        <v>8</v>
      </c>
      <c r="G118" s="14">
        <v>2</v>
      </c>
      <c r="H118" s="14">
        <v>7.77</v>
      </c>
      <c r="I118" s="14">
        <f t="shared" si="7"/>
        <v>7459.2</v>
      </c>
      <c r="J118" s="18">
        <f t="shared" si="8"/>
        <v>7.4592000000000001</v>
      </c>
      <c r="K118" s="14">
        <v>1571</v>
      </c>
      <c r="L118" s="15">
        <f t="shared" si="9"/>
        <v>44.054147368421049</v>
      </c>
      <c r="M118" s="54">
        <f t="shared" si="6"/>
        <v>25427.455399999999</v>
      </c>
    </row>
    <row r="119" spans="2:13" x14ac:dyDescent="0.45">
      <c r="B119" s="13">
        <v>43425</v>
      </c>
      <c r="C119" s="14">
        <v>1</v>
      </c>
      <c r="D119" s="14">
        <v>0.8</v>
      </c>
      <c r="E119" s="14">
        <v>0.26600000000000001</v>
      </c>
      <c r="F119" s="14">
        <v>8</v>
      </c>
      <c r="G119" s="14">
        <v>2</v>
      </c>
      <c r="H119" s="14">
        <v>7.77</v>
      </c>
      <c r="I119" s="14">
        <f t="shared" si="7"/>
        <v>7459.2</v>
      </c>
      <c r="J119" s="18">
        <f t="shared" si="8"/>
        <v>7.4592000000000001</v>
      </c>
      <c r="K119" s="14">
        <v>1571</v>
      </c>
      <c r="L119" s="15">
        <f t="shared" si="9"/>
        <v>44.054147368421049</v>
      </c>
      <c r="M119" s="54">
        <f t="shared" si="6"/>
        <v>25434.9146</v>
      </c>
    </row>
    <row r="120" spans="2:13" x14ac:dyDescent="0.45">
      <c r="B120" s="13">
        <v>43426</v>
      </c>
      <c r="C120" s="8">
        <v>2</v>
      </c>
      <c r="D120" s="8">
        <v>0.3</v>
      </c>
      <c r="E120" s="8">
        <v>0.3</v>
      </c>
      <c r="F120" s="8">
        <v>7</v>
      </c>
      <c r="G120" s="8">
        <v>2</v>
      </c>
      <c r="H120" s="8">
        <v>7.77</v>
      </c>
      <c r="I120" s="8">
        <f t="shared" si="7"/>
        <v>6526.7999999999993</v>
      </c>
      <c r="J120" s="17">
        <f t="shared" si="8"/>
        <v>6.5267999999999997</v>
      </c>
      <c r="K120" s="8">
        <v>1571</v>
      </c>
      <c r="L120" s="9">
        <f t="shared" si="9"/>
        <v>34.178676000000003</v>
      </c>
      <c r="M120" s="52">
        <f t="shared" si="6"/>
        <v>25441.4414</v>
      </c>
    </row>
    <row r="121" spans="2:13" ht="15" thickBot="1" x14ac:dyDescent="0.5">
      <c r="B121" s="10">
        <v>43427</v>
      </c>
      <c r="C121" s="11">
        <v>3</v>
      </c>
      <c r="D121" s="11">
        <v>0.1</v>
      </c>
      <c r="E121" s="11">
        <v>0.1</v>
      </c>
      <c r="F121" s="11">
        <v>5</v>
      </c>
      <c r="G121" s="11">
        <v>1</v>
      </c>
      <c r="H121" s="11">
        <v>7.77</v>
      </c>
      <c r="I121" s="11">
        <f t="shared" si="7"/>
        <v>2331</v>
      </c>
      <c r="J121" s="19">
        <f t="shared" si="8"/>
        <v>2.331</v>
      </c>
      <c r="K121" s="11">
        <v>1571</v>
      </c>
      <c r="L121" s="12">
        <f t="shared" si="9"/>
        <v>36.620010000000001</v>
      </c>
      <c r="M121" s="53">
        <f t="shared" si="6"/>
        <v>25443.772399999998</v>
      </c>
    </row>
    <row r="122" spans="2:13" ht="15" thickTop="1" x14ac:dyDescent="0.45">
      <c r="B122" s="13">
        <v>43430</v>
      </c>
      <c r="C122" s="14">
        <v>1</v>
      </c>
      <c r="D122" s="14">
        <v>0.8</v>
      </c>
      <c r="E122" s="14">
        <v>0.26600000000000001</v>
      </c>
      <c r="F122" s="14">
        <v>8</v>
      </c>
      <c r="G122" s="14">
        <v>2</v>
      </c>
      <c r="H122" s="14">
        <v>7.77</v>
      </c>
      <c r="I122" s="14">
        <f t="shared" si="10"/>
        <v>7459.2</v>
      </c>
      <c r="J122" s="17">
        <f t="shared" si="8"/>
        <v>7.4592000000000001</v>
      </c>
      <c r="K122" s="14">
        <v>1571</v>
      </c>
      <c r="L122" s="15">
        <f t="shared" si="11"/>
        <v>44.054147368421049</v>
      </c>
      <c r="M122" s="54">
        <f t="shared" si="6"/>
        <v>25451.231599999999</v>
      </c>
    </row>
    <row r="123" spans="2:13" x14ac:dyDescent="0.45">
      <c r="B123" s="13">
        <v>43431</v>
      </c>
      <c r="C123" s="8">
        <v>1</v>
      </c>
      <c r="D123" s="8">
        <v>0.8</v>
      </c>
      <c r="E123" s="8">
        <v>0.26600000000000001</v>
      </c>
      <c r="F123" s="8">
        <v>8</v>
      </c>
      <c r="G123" s="8">
        <v>2</v>
      </c>
      <c r="H123" s="8">
        <v>7.77</v>
      </c>
      <c r="I123" s="8">
        <f t="shared" si="7"/>
        <v>7459.2</v>
      </c>
      <c r="J123" s="17">
        <f t="shared" si="8"/>
        <v>7.4592000000000001</v>
      </c>
      <c r="K123" s="8">
        <v>1571</v>
      </c>
      <c r="L123" s="9">
        <f t="shared" si="9"/>
        <v>44.054147368421049</v>
      </c>
      <c r="M123" s="52">
        <f t="shared" si="6"/>
        <v>25458.6908</v>
      </c>
    </row>
    <row r="124" spans="2:13" x14ac:dyDescent="0.45">
      <c r="B124" s="13">
        <v>43432</v>
      </c>
      <c r="C124" s="8">
        <v>1</v>
      </c>
      <c r="D124" s="8">
        <v>0.8</v>
      </c>
      <c r="E124" s="8">
        <v>0.26600000000000001</v>
      </c>
      <c r="F124" s="8">
        <v>8</v>
      </c>
      <c r="G124" s="8">
        <v>2</v>
      </c>
      <c r="H124" s="8">
        <v>7.77</v>
      </c>
      <c r="I124" s="8">
        <f t="shared" si="7"/>
        <v>7459.2</v>
      </c>
      <c r="J124" s="17">
        <f t="shared" si="8"/>
        <v>7.4592000000000001</v>
      </c>
      <c r="K124" s="8">
        <v>1571</v>
      </c>
      <c r="L124" s="9">
        <f t="shared" si="9"/>
        <v>44.054147368421049</v>
      </c>
      <c r="M124" s="52">
        <f t="shared" si="6"/>
        <v>25466.15</v>
      </c>
    </row>
    <row r="125" spans="2:13" x14ac:dyDescent="0.45">
      <c r="B125" s="13">
        <v>43433</v>
      </c>
      <c r="C125" s="14">
        <v>2</v>
      </c>
      <c r="D125" s="14">
        <v>0.3</v>
      </c>
      <c r="E125" s="14">
        <v>0.3</v>
      </c>
      <c r="F125" s="14">
        <v>7</v>
      </c>
      <c r="G125" s="14">
        <v>2</v>
      </c>
      <c r="H125" s="8">
        <v>7.77</v>
      </c>
      <c r="I125" s="8">
        <f t="shared" si="7"/>
        <v>6526.7999999999993</v>
      </c>
      <c r="J125" s="17">
        <f t="shared" si="8"/>
        <v>6.5267999999999997</v>
      </c>
      <c r="K125" s="8">
        <v>1571</v>
      </c>
      <c r="L125" s="9">
        <f t="shared" si="9"/>
        <v>34.178676000000003</v>
      </c>
      <c r="M125" s="52">
        <f t="shared" si="6"/>
        <v>25472.676800000001</v>
      </c>
    </row>
    <row r="126" spans="2:13" ht="15" thickBot="1" x14ac:dyDescent="0.5">
      <c r="B126" s="10">
        <v>43434</v>
      </c>
      <c r="C126" s="11">
        <v>3</v>
      </c>
      <c r="D126" s="11">
        <v>0.1</v>
      </c>
      <c r="E126" s="11">
        <v>0.1</v>
      </c>
      <c r="F126" s="11">
        <v>5</v>
      </c>
      <c r="G126" s="11">
        <v>1</v>
      </c>
      <c r="H126" s="11">
        <v>7.77</v>
      </c>
      <c r="I126" s="11">
        <f t="shared" si="7"/>
        <v>2331</v>
      </c>
      <c r="J126" s="19">
        <f t="shared" si="8"/>
        <v>2.331</v>
      </c>
      <c r="K126" s="11">
        <v>1571</v>
      </c>
      <c r="L126" s="12">
        <f t="shared" si="9"/>
        <v>36.620010000000001</v>
      </c>
      <c r="M126" s="53">
        <f t="shared" si="6"/>
        <v>25475.007799999999</v>
      </c>
    </row>
    <row r="127" spans="2:13" ht="15" thickTop="1" x14ac:dyDescent="0.45">
      <c r="B127" s="31">
        <v>43437</v>
      </c>
      <c r="C127" s="32">
        <v>1</v>
      </c>
      <c r="D127" s="32">
        <v>0.8</v>
      </c>
      <c r="E127" s="32">
        <v>0.26600000000000001</v>
      </c>
      <c r="F127" s="32">
        <v>8</v>
      </c>
      <c r="G127" s="32">
        <v>2</v>
      </c>
      <c r="H127" s="32">
        <v>7.77</v>
      </c>
      <c r="I127" s="32">
        <f t="shared" ref="I127:I131" si="12">+H127*G127*(F127*60)</f>
        <v>7459.2</v>
      </c>
      <c r="J127" s="33">
        <f t="shared" ref="J127:J131" si="13">+I127/1000</f>
        <v>7.4592000000000001</v>
      </c>
      <c r="K127" s="32">
        <v>1571</v>
      </c>
      <c r="L127" s="34">
        <f t="shared" si="9"/>
        <v>44.054147368421049</v>
      </c>
      <c r="M127" s="56">
        <f t="shared" si="6"/>
        <v>25482.467000000001</v>
      </c>
    </row>
    <row r="128" spans="2:13" x14ac:dyDescent="0.45">
      <c r="B128" s="7">
        <v>43438</v>
      </c>
      <c r="C128" s="8">
        <v>1</v>
      </c>
      <c r="D128" s="8">
        <v>0.8</v>
      </c>
      <c r="E128" s="8">
        <v>0.26600000000000001</v>
      </c>
      <c r="F128" s="8">
        <v>8</v>
      </c>
      <c r="G128" s="8">
        <v>2</v>
      </c>
      <c r="H128" s="8">
        <v>7.77</v>
      </c>
      <c r="I128" s="8">
        <f t="shared" si="12"/>
        <v>7459.2</v>
      </c>
      <c r="J128" s="17">
        <f t="shared" si="13"/>
        <v>7.4592000000000001</v>
      </c>
      <c r="K128" s="8">
        <v>1571</v>
      </c>
      <c r="L128" s="9">
        <f t="shared" si="9"/>
        <v>44.054147368421049</v>
      </c>
      <c r="M128" s="52">
        <f t="shared" si="6"/>
        <v>25489.926200000002</v>
      </c>
    </row>
    <row r="129" spans="2:13" x14ac:dyDescent="0.45">
      <c r="B129" s="7">
        <v>43439</v>
      </c>
      <c r="C129" s="8">
        <v>1</v>
      </c>
      <c r="D129" s="8">
        <v>0.8</v>
      </c>
      <c r="E129" s="8">
        <v>0.26600000000000001</v>
      </c>
      <c r="F129" s="8">
        <v>8</v>
      </c>
      <c r="G129" s="8">
        <v>2</v>
      </c>
      <c r="H129" s="8">
        <v>7.77</v>
      </c>
      <c r="I129" s="8">
        <f t="shared" si="12"/>
        <v>7459.2</v>
      </c>
      <c r="J129" s="17">
        <f t="shared" si="13"/>
        <v>7.4592000000000001</v>
      </c>
      <c r="K129" s="8">
        <v>1571</v>
      </c>
      <c r="L129" s="9">
        <f t="shared" si="9"/>
        <v>44.054147368421049</v>
      </c>
      <c r="M129" s="52">
        <f t="shared" si="6"/>
        <v>25497.385400000003</v>
      </c>
    </row>
    <row r="130" spans="2:13" x14ac:dyDescent="0.45">
      <c r="B130" s="7">
        <v>43440</v>
      </c>
      <c r="C130" s="14">
        <v>2</v>
      </c>
      <c r="D130" s="14">
        <v>0.3</v>
      </c>
      <c r="E130" s="14">
        <v>0.3</v>
      </c>
      <c r="F130" s="14">
        <v>7</v>
      </c>
      <c r="G130" s="14">
        <v>2</v>
      </c>
      <c r="H130" s="8">
        <v>7.77</v>
      </c>
      <c r="I130" s="8">
        <f t="shared" si="12"/>
        <v>6526.7999999999993</v>
      </c>
      <c r="J130" s="17">
        <f t="shared" si="13"/>
        <v>6.5267999999999997</v>
      </c>
      <c r="K130" s="8">
        <v>1571</v>
      </c>
      <c r="L130" s="9">
        <f t="shared" si="9"/>
        <v>34.178676000000003</v>
      </c>
      <c r="M130" s="52">
        <f t="shared" si="6"/>
        <v>25503.912200000002</v>
      </c>
    </row>
    <row r="131" spans="2:13" ht="15" thickBot="1" x14ac:dyDescent="0.5">
      <c r="B131" s="10">
        <v>43441</v>
      </c>
      <c r="C131" s="46">
        <v>3</v>
      </c>
      <c r="D131" s="46">
        <v>0.1</v>
      </c>
      <c r="E131" s="46">
        <v>0.1</v>
      </c>
      <c r="F131" s="46">
        <v>5</v>
      </c>
      <c r="G131" s="46">
        <v>1</v>
      </c>
      <c r="H131" s="46">
        <v>7.77</v>
      </c>
      <c r="I131" s="46">
        <f t="shared" si="12"/>
        <v>2331</v>
      </c>
      <c r="J131" s="19">
        <f t="shared" si="13"/>
        <v>2.331</v>
      </c>
      <c r="K131" s="46">
        <v>1571</v>
      </c>
      <c r="L131" s="47">
        <f t="shared" si="9"/>
        <v>36.620010000000001</v>
      </c>
      <c r="M131" s="57">
        <f t="shared" si="6"/>
        <v>25506.243200000001</v>
      </c>
    </row>
    <row r="132" spans="2:13" ht="15" thickTop="1" x14ac:dyDescent="0.45">
      <c r="B132" s="31">
        <v>43444</v>
      </c>
      <c r="C132" s="32">
        <v>1</v>
      </c>
      <c r="D132" s="32">
        <v>0.8</v>
      </c>
      <c r="E132" s="32">
        <v>0.26600000000000001</v>
      </c>
      <c r="F132" s="32">
        <v>8</v>
      </c>
      <c r="G132" s="32">
        <v>2</v>
      </c>
      <c r="H132" s="32">
        <v>7.77</v>
      </c>
      <c r="I132" s="32">
        <f t="shared" ref="I132:I144" si="14">+H132*G132*(F132*60)</f>
        <v>7459.2</v>
      </c>
      <c r="J132" s="33">
        <f t="shared" ref="J132:J145" si="15">+I132/1000</f>
        <v>7.4592000000000001</v>
      </c>
      <c r="K132" s="32">
        <v>1571</v>
      </c>
      <c r="L132" s="34">
        <f t="shared" si="9"/>
        <v>44.054147368421049</v>
      </c>
      <c r="M132" s="56">
        <f t="shared" si="6"/>
        <v>25513.702400000002</v>
      </c>
    </row>
    <row r="133" spans="2:13" x14ac:dyDescent="0.45">
      <c r="B133" s="13">
        <v>43445</v>
      </c>
      <c r="C133" s="8">
        <v>1</v>
      </c>
      <c r="D133" s="8">
        <v>0.8</v>
      </c>
      <c r="E133" s="8">
        <v>0.26600000000000001</v>
      </c>
      <c r="F133" s="8">
        <v>8</v>
      </c>
      <c r="G133" s="8">
        <v>2</v>
      </c>
      <c r="H133" s="8">
        <v>7.77</v>
      </c>
      <c r="I133" s="8">
        <f t="shared" si="14"/>
        <v>7459.2</v>
      </c>
      <c r="J133" s="17">
        <f t="shared" si="15"/>
        <v>7.4592000000000001</v>
      </c>
      <c r="K133" s="8">
        <v>1571</v>
      </c>
      <c r="L133" s="9">
        <f t="shared" si="9"/>
        <v>44.054147368421049</v>
      </c>
      <c r="M133" s="52">
        <f t="shared" si="6"/>
        <v>25521.161600000003</v>
      </c>
    </row>
    <row r="134" spans="2:13" x14ac:dyDescent="0.45">
      <c r="B134" s="13">
        <v>43446</v>
      </c>
      <c r="C134" s="14">
        <v>1</v>
      </c>
      <c r="D134" s="14">
        <v>0.8</v>
      </c>
      <c r="E134" s="14">
        <v>0.26600000000000001</v>
      </c>
      <c r="F134" s="14">
        <v>8</v>
      </c>
      <c r="G134" s="14">
        <v>2</v>
      </c>
      <c r="H134" s="8">
        <v>7.77</v>
      </c>
      <c r="I134" s="8">
        <f t="shared" si="14"/>
        <v>7459.2</v>
      </c>
      <c r="J134" s="17">
        <f t="shared" si="15"/>
        <v>7.4592000000000001</v>
      </c>
      <c r="K134" s="8">
        <v>1571</v>
      </c>
      <c r="L134" s="9">
        <f t="shared" si="9"/>
        <v>44.054147368421049</v>
      </c>
      <c r="M134" s="52">
        <f t="shared" ref="M134:M144" si="16">+M133+J134</f>
        <v>25528.620800000004</v>
      </c>
    </row>
    <row r="135" spans="2:13" x14ac:dyDescent="0.45">
      <c r="B135" s="13">
        <v>43447</v>
      </c>
      <c r="C135" s="14">
        <v>2</v>
      </c>
      <c r="D135" s="14">
        <v>0.3</v>
      </c>
      <c r="E135" s="14">
        <v>0.3</v>
      </c>
      <c r="F135" s="14">
        <v>7</v>
      </c>
      <c r="G135" s="14">
        <v>2</v>
      </c>
      <c r="H135" s="8">
        <v>7.77</v>
      </c>
      <c r="I135" s="8">
        <f t="shared" si="14"/>
        <v>6526.7999999999993</v>
      </c>
      <c r="J135" s="17">
        <f t="shared" si="15"/>
        <v>6.5267999999999997</v>
      </c>
      <c r="K135" s="8">
        <v>1571</v>
      </c>
      <c r="L135" s="9">
        <f t="shared" si="9"/>
        <v>34.178676000000003</v>
      </c>
      <c r="M135" s="52">
        <f t="shared" si="16"/>
        <v>25535.147600000004</v>
      </c>
    </row>
    <row r="136" spans="2:13" ht="15" thickBot="1" x14ac:dyDescent="0.5">
      <c r="B136" s="45">
        <v>43448</v>
      </c>
      <c r="C136" s="46">
        <v>3</v>
      </c>
      <c r="D136" s="46">
        <v>0.1</v>
      </c>
      <c r="E136" s="46">
        <v>0.1</v>
      </c>
      <c r="F136" s="46">
        <v>5</v>
      </c>
      <c r="G136" s="46">
        <v>1</v>
      </c>
      <c r="H136" s="46">
        <v>7.77</v>
      </c>
      <c r="I136" s="46">
        <f t="shared" si="14"/>
        <v>2331</v>
      </c>
      <c r="J136" s="19">
        <f t="shared" si="15"/>
        <v>2.331</v>
      </c>
      <c r="K136" s="46">
        <v>1571</v>
      </c>
      <c r="L136" s="47">
        <f t="shared" si="9"/>
        <v>36.620010000000001</v>
      </c>
      <c r="M136" s="57">
        <f t="shared" si="16"/>
        <v>25537.478600000002</v>
      </c>
    </row>
    <row r="137" spans="2:13" ht="15" thickTop="1" x14ac:dyDescent="0.45">
      <c r="B137" s="31">
        <v>43451</v>
      </c>
      <c r="C137" s="32">
        <v>1</v>
      </c>
      <c r="D137" s="32">
        <v>0.8</v>
      </c>
      <c r="E137" s="32">
        <v>0.26600000000000001</v>
      </c>
      <c r="F137" s="32">
        <v>8</v>
      </c>
      <c r="G137" s="32">
        <v>2</v>
      </c>
      <c r="H137" s="32">
        <v>7.77</v>
      </c>
      <c r="I137" s="32">
        <f t="shared" si="14"/>
        <v>7459.2</v>
      </c>
      <c r="J137" s="33">
        <f t="shared" si="15"/>
        <v>7.4592000000000001</v>
      </c>
      <c r="K137" s="32">
        <v>1571</v>
      </c>
      <c r="L137" s="34">
        <f t="shared" si="9"/>
        <v>44.054147368421049</v>
      </c>
      <c r="M137" s="56">
        <f t="shared" si="16"/>
        <v>25544.937800000003</v>
      </c>
    </row>
    <row r="138" spans="2:13" x14ac:dyDescent="0.45">
      <c r="B138" s="13">
        <v>43452</v>
      </c>
      <c r="C138" s="8">
        <v>1</v>
      </c>
      <c r="D138" s="8">
        <v>0.8</v>
      </c>
      <c r="E138" s="8">
        <v>0.26600000000000001</v>
      </c>
      <c r="F138" s="8">
        <v>8</v>
      </c>
      <c r="G138" s="8">
        <v>2</v>
      </c>
      <c r="H138" s="8">
        <v>7.77</v>
      </c>
      <c r="I138" s="8">
        <f t="shared" si="14"/>
        <v>7459.2</v>
      </c>
      <c r="J138" s="17">
        <f t="shared" si="15"/>
        <v>7.4592000000000001</v>
      </c>
      <c r="K138" s="8">
        <v>1571</v>
      </c>
      <c r="L138" s="9">
        <f t="shared" ref="L138:L144" si="17">+((K138*I138)/1000000)/E138</f>
        <v>44.054147368421049</v>
      </c>
      <c r="M138" s="52">
        <f t="shared" si="16"/>
        <v>25552.397000000004</v>
      </c>
    </row>
    <row r="139" spans="2:13" x14ac:dyDescent="0.45">
      <c r="B139" s="13">
        <v>43453</v>
      </c>
      <c r="C139" s="14">
        <v>1</v>
      </c>
      <c r="D139" s="14">
        <v>0.8</v>
      </c>
      <c r="E139" s="14">
        <v>0.26600000000000001</v>
      </c>
      <c r="F139" s="14">
        <v>8</v>
      </c>
      <c r="G139" s="14">
        <v>2</v>
      </c>
      <c r="H139" s="8">
        <v>7.77</v>
      </c>
      <c r="I139" s="8">
        <f t="shared" si="14"/>
        <v>7459.2</v>
      </c>
      <c r="J139" s="17">
        <f t="shared" si="15"/>
        <v>7.4592000000000001</v>
      </c>
      <c r="K139" s="8">
        <v>1571</v>
      </c>
      <c r="L139" s="9">
        <f t="shared" si="17"/>
        <v>44.054147368421049</v>
      </c>
      <c r="M139" s="52">
        <f t="shared" si="16"/>
        <v>25559.856200000006</v>
      </c>
    </row>
    <row r="140" spans="2:13" x14ac:dyDescent="0.45">
      <c r="B140" s="13">
        <v>43454</v>
      </c>
      <c r="C140" s="14">
        <v>2</v>
      </c>
      <c r="D140" s="14">
        <v>0.3</v>
      </c>
      <c r="E140" s="14">
        <v>0.3</v>
      </c>
      <c r="F140" s="14">
        <v>7</v>
      </c>
      <c r="G140" s="14">
        <v>2</v>
      </c>
      <c r="H140" s="8">
        <v>7.77</v>
      </c>
      <c r="I140" s="8">
        <f t="shared" si="14"/>
        <v>6526.7999999999993</v>
      </c>
      <c r="J140" s="17">
        <f t="shared" si="15"/>
        <v>6.5267999999999997</v>
      </c>
      <c r="K140" s="8">
        <v>1571</v>
      </c>
      <c r="L140" s="9">
        <f t="shared" si="17"/>
        <v>34.178676000000003</v>
      </c>
      <c r="M140" s="52">
        <f t="shared" si="16"/>
        <v>25566.383000000005</v>
      </c>
    </row>
    <row r="141" spans="2:13" ht="15" thickBot="1" x14ac:dyDescent="0.5">
      <c r="B141" s="45">
        <v>43455</v>
      </c>
      <c r="C141" s="46">
        <v>3</v>
      </c>
      <c r="D141" s="46">
        <v>0.1</v>
      </c>
      <c r="E141" s="46">
        <v>0.1</v>
      </c>
      <c r="F141" s="46">
        <v>5</v>
      </c>
      <c r="G141" s="46">
        <v>1</v>
      </c>
      <c r="H141" s="46">
        <v>7.77</v>
      </c>
      <c r="I141" s="46">
        <f t="shared" si="14"/>
        <v>2331</v>
      </c>
      <c r="J141" s="19">
        <f t="shared" si="15"/>
        <v>2.331</v>
      </c>
      <c r="K141" s="46">
        <v>1571</v>
      </c>
      <c r="L141" s="47">
        <f t="shared" si="17"/>
        <v>36.620010000000001</v>
      </c>
      <c r="M141" s="57">
        <f t="shared" si="16"/>
        <v>25568.714000000004</v>
      </c>
    </row>
    <row r="142" spans="2:13" ht="15" thickTop="1" x14ac:dyDescent="0.45">
      <c r="B142" s="31">
        <v>43460</v>
      </c>
      <c r="C142" s="32">
        <v>1</v>
      </c>
      <c r="D142" s="32">
        <v>0.8</v>
      </c>
      <c r="E142" s="32">
        <v>0.26600000000000001</v>
      </c>
      <c r="F142" s="32">
        <v>8</v>
      </c>
      <c r="G142" s="32">
        <v>2</v>
      </c>
      <c r="H142" s="32">
        <v>7.77</v>
      </c>
      <c r="I142" s="32">
        <f t="shared" si="14"/>
        <v>7459.2</v>
      </c>
      <c r="J142" s="33">
        <f t="shared" si="15"/>
        <v>7.4592000000000001</v>
      </c>
      <c r="K142" s="32">
        <v>1571</v>
      </c>
      <c r="L142" s="34">
        <f t="shared" si="17"/>
        <v>44.054147368421049</v>
      </c>
      <c r="M142" s="56">
        <f t="shared" si="16"/>
        <v>25576.173200000005</v>
      </c>
    </row>
    <row r="143" spans="2:13" x14ac:dyDescent="0.45">
      <c r="B143" s="13">
        <v>43461</v>
      </c>
      <c r="C143" s="8">
        <v>1</v>
      </c>
      <c r="D143" s="8">
        <v>0.8</v>
      </c>
      <c r="E143" s="8">
        <v>0.26600000000000001</v>
      </c>
      <c r="F143" s="8">
        <v>8</v>
      </c>
      <c r="G143" s="8">
        <v>2</v>
      </c>
      <c r="H143" s="8">
        <v>7.77</v>
      </c>
      <c r="I143" s="8">
        <f t="shared" si="14"/>
        <v>7459.2</v>
      </c>
      <c r="J143" s="17">
        <f t="shared" si="15"/>
        <v>7.4592000000000001</v>
      </c>
      <c r="K143" s="8">
        <v>1571</v>
      </c>
      <c r="L143" s="9">
        <f t="shared" si="17"/>
        <v>44.054147368421049</v>
      </c>
      <c r="M143" s="52">
        <f t="shared" si="16"/>
        <v>25583.632400000006</v>
      </c>
    </row>
    <row r="144" spans="2:13" ht="15" thickBot="1" x14ac:dyDescent="0.5">
      <c r="B144" s="45">
        <v>43462</v>
      </c>
      <c r="C144" s="46">
        <v>1</v>
      </c>
      <c r="D144" s="46">
        <v>0.8</v>
      </c>
      <c r="E144" s="46">
        <v>0.26600000000000001</v>
      </c>
      <c r="F144" s="46">
        <v>8</v>
      </c>
      <c r="G144" s="46">
        <v>2</v>
      </c>
      <c r="H144" s="11">
        <v>7.77</v>
      </c>
      <c r="I144" s="11">
        <f t="shared" si="14"/>
        <v>7459.2</v>
      </c>
      <c r="J144" s="19">
        <f t="shared" si="15"/>
        <v>7.4592000000000001</v>
      </c>
      <c r="K144" s="11">
        <v>1571</v>
      </c>
      <c r="L144" s="12">
        <f t="shared" si="17"/>
        <v>44.054147368421049</v>
      </c>
      <c r="M144" s="53">
        <f t="shared" si="16"/>
        <v>25591.091600000007</v>
      </c>
    </row>
    <row r="145" spans="9:10" ht="15" thickTop="1" x14ac:dyDescent="0.45">
      <c r="I145" s="6">
        <f>SUM(I4:I144)</f>
        <v>740325.59999999939</v>
      </c>
      <c r="J145" s="6">
        <f t="shared" si="15"/>
        <v>740.32559999999944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81489-EC50-4910-A9D1-59C3610C8A6C}">
  <dimension ref="B2:N126"/>
  <sheetViews>
    <sheetView showGridLines="0" zoomScale="80" zoomScaleNormal="80" workbookViewId="0">
      <selection activeCell="K4" sqref="K4:K125"/>
    </sheetView>
  </sheetViews>
  <sheetFormatPr baseColWidth="10" defaultRowHeight="14.5" x14ac:dyDescent="0.45"/>
  <cols>
    <col min="1" max="1" width="10.90625" style="1"/>
    <col min="2" max="4" width="10.90625" style="6"/>
    <col min="5" max="5" width="11.453125" style="6" bestFit="1" customWidth="1"/>
    <col min="6" max="6" width="10.08984375" style="6" customWidth="1"/>
    <col min="7" max="7" width="12.453125" style="6" customWidth="1"/>
    <col min="8" max="8" width="15.26953125" style="6" bestFit="1" customWidth="1"/>
    <col min="9" max="10" width="16.54296875" style="6" customWidth="1"/>
    <col min="11" max="11" width="10.90625" style="6"/>
    <col min="12" max="12" width="16.7265625" style="6" customWidth="1"/>
    <col min="13" max="13" width="12.26953125" style="27" customWidth="1"/>
    <col min="14" max="16384" width="10.90625" style="1"/>
  </cols>
  <sheetData>
    <row r="2" spans="2:14" x14ac:dyDescent="0.45">
      <c r="I2" s="20">
        <f>+SUBTOTAL(9,I4:I125)</f>
        <v>648950.40000000084</v>
      </c>
      <c r="J2" s="48">
        <f>+SUBTOTAL(9,J4:J125)</f>
        <v>648.95039999999972</v>
      </c>
      <c r="M2" s="42">
        <v>25591.0916</v>
      </c>
      <c r="N2" s="1" t="str">
        <f>+'2018'!N2</f>
        <v>Lectura Anterior</v>
      </c>
    </row>
    <row r="3" spans="2:14" ht="30" customHeight="1" x14ac:dyDescent="0.45">
      <c r="B3" s="16" t="s">
        <v>0</v>
      </c>
      <c r="C3" s="16" t="s">
        <v>1</v>
      </c>
      <c r="D3" s="16" t="s">
        <v>2</v>
      </c>
      <c r="E3" s="16" t="s">
        <v>7</v>
      </c>
      <c r="F3" s="16" t="s">
        <v>6</v>
      </c>
      <c r="G3" s="16" t="s">
        <v>3</v>
      </c>
      <c r="H3" s="16" t="s">
        <v>5</v>
      </c>
      <c r="I3" s="16" t="s">
        <v>9</v>
      </c>
      <c r="J3" s="16" t="s">
        <v>10</v>
      </c>
      <c r="K3" s="16" t="s">
        <v>4</v>
      </c>
      <c r="L3" s="16" t="s">
        <v>8</v>
      </c>
      <c r="M3" s="16" t="s">
        <v>12</v>
      </c>
    </row>
    <row r="4" spans="2:14" x14ac:dyDescent="0.45">
      <c r="B4" s="7">
        <v>43830</v>
      </c>
      <c r="C4" s="8">
        <v>1</v>
      </c>
      <c r="D4" s="8">
        <v>0.8</v>
      </c>
      <c r="E4" s="8">
        <v>0.26600000000000001</v>
      </c>
      <c r="F4" s="8">
        <v>7</v>
      </c>
      <c r="G4" s="8">
        <v>2</v>
      </c>
      <c r="H4" s="8">
        <v>7.77</v>
      </c>
      <c r="I4" s="8">
        <f>+H4*G4*(F4*60)</f>
        <v>6526.7999999999993</v>
      </c>
      <c r="J4" s="17">
        <f>+I4/1000</f>
        <v>6.5267999999999997</v>
      </c>
      <c r="K4" s="8">
        <v>1571</v>
      </c>
      <c r="L4" s="9">
        <f>+((K4*I4)/1000000)/E4</f>
        <v>38.547378947368415</v>
      </c>
      <c r="M4" s="37">
        <f>+M2+J4</f>
        <v>25597.618399999999</v>
      </c>
    </row>
    <row r="5" spans="2:14" x14ac:dyDescent="0.45">
      <c r="B5" s="7">
        <v>43468</v>
      </c>
      <c r="C5" s="8">
        <v>1</v>
      </c>
      <c r="D5" s="8">
        <v>0.8</v>
      </c>
      <c r="E5" s="8">
        <v>0.26600000000000001</v>
      </c>
      <c r="F5" s="8">
        <v>7</v>
      </c>
      <c r="G5" s="8">
        <v>2</v>
      </c>
      <c r="H5" s="8">
        <v>7.77</v>
      </c>
      <c r="I5" s="8">
        <f>+H5*G5*(F5*60)</f>
        <v>6526.7999999999993</v>
      </c>
      <c r="J5" s="17">
        <f t="shared" ref="J5:J68" si="0">+I5/1000</f>
        <v>6.5267999999999997</v>
      </c>
      <c r="K5" s="8">
        <v>1571</v>
      </c>
      <c r="L5" s="9">
        <f t="shared" ref="L5:L68" si="1">+((K5*I5)/1000000)/E5</f>
        <v>38.547378947368415</v>
      </c>
      <c r="M5" s="37">
        <f>+M4+J5</f>
        <v>25604.145199999999</v>
      </c>
    </row>
    <row r="6" spans="2:14" x14ac:dyDescent="0.45">
      <c r="B6" s="7">
        <v>43469</v>
      </c>
      <c r="C6" s="8">
        <v>1</v>
      </c>
      <c r="D6" s="8">
        <v>0.8</v>
      </c>
      <c r="E6" s="8">
        <v>0.26600000000000001</v>
      </c>
      <c r="F6" s="8">
        <v>7</v>
      </c>
      <c r="G6" s="8">
        <v>1</v>
      </c>
      <c r="H6" s="8">
        <v>7.77</v>
      </c>
      <c r="I6" s="8">
        <f>+H6*G6*(F6*60)</f>
        <v>3263.3999999999996</v>
      </c>
      <c r="J6" s="17">
        <f t="shared" si="0"/>
        <v>3.2633999999999999</v>
      </c>
      <c r="K6" s="8">
        <v>1571</v>
      </c>
      <c r="L6" s="9">
        <f t="shared" si="1"/>
        <v>19.273689473684207</v>
      </c>
      <c r="M6" s="37">
        <f t="shared" ref="M6:M69" si="2">+M5+J6</f>
        <v>25607.408599999999</v>
      </c>
    </row>
    <row r="7" spans="2:14" x14ac:dyDescent="0.45">
      <c r="B7" s="7">
        <v>43469</v>
      </c>
      <c r="C7" s="8">
        <v>2</v>
      </c>
      <c r="D7" s="8">
        <v>0.3</v>
      </c>
      <c r="E7" s="8">
        <v>0.3</v>
      </c>
      <c r="F7" s="8">
        <v>5</v>
      </c>
      <c r="G7" s="8">
        <v>1</v>
      </c>
      <c r="H7" s="8">
        <v>7.77</v>
      </c>
      <c r="I7" s="8">
        <f>+H7*G7*(F7*60)</f>
        <v>2331</v>
      </c>
      <c r="J7" s="17">
        <f t="shared" si="0"/>
        <v>2.331</v>
      </c>
      <c r="K7" s="8">
        <v>1571</v>
      </c>
      <c r="L7" s="9">
        <f t="shared" si="1"/>
        <v>12.206670000000001</v>
      </c>
      <c r="M7" s="37">
        <f t="shared" si="2"/>
        <v>25609.739599999997</v>
      </c>
      <c r="N7" s="2"/>
    </row>
    <row r="8" spans="2:14" ht="15" thickBot="1" x14ac:dyDescent="0.5">
      <c r="B8" s="10">
        <v>43469</v>
      </c>
      <c r="C8" s="11">
        <v>3</v>
      </c>
      <c r="D8" s="11">
        <v>0.1</v>
      </c>
      <c r="E8" s="11">
        <v>0.1</v>
      </c>
      <c r="F8" s="11">
        <v>2</v>
      </c>
      <c r="G8" s="11">
        <v>1</v>
      </c>
      <c r="H8" s="11">
        <v>7.77</v>
      </c>
      <c r="I8" s="11">
        <f>+H8*G8*(F8*60)</f>
        <v>932.4</v>
      </c>
      <c r="J8" s="19">
        <f t="shared" si="0"/>
        <v>0.93240000000000001</v>
      </c>
      <c r="K8" s="11">
        <v>1571</v>
      </c>
      <c r="L8" s="12">
        <f t="shared" si="1"/>
        <v>14.648003999999998</v>
      </c>
      <c r="M8" s="37">
        <f t="shared" si="2"/>
        <v>25610.671999999999</v>
      </c>
    </row>
    <row r="9" spans="2:14" ht="15" thickTop="1" x14ac:dyDescent="0.45">
      <c r="B9" s="13">
        <v>43472</v>
      </c>
      <c r="C9" s="14">
        <v>1</v>
      </c>
      <c r="D9" s="14">
        <v>0.8</v>
      </c>
      <c r="E9" s="14">
        <v>0.26600000000000001</v>
      </c>
      <c r="F9" s="14">
        <v>7</v>
      </c>
      <c r="G9" s="14">
        <v>2</v>
      </c>
      <c r="H9" s="14">
        <v>7.77</v>
      </c>
      <c r="I9" s="14">
        <f t="shared" ref="I9:I72" si="3">+H9*G9*(F9*60)</f>
        <v>6526.7999999999993</v>
      </c>
      <c r="J9" s="18">
        <f t="shared" si="0"/>
        <v>6.5267999999999997</v>
      </c>
      <c r="K9" s="14">
        <v>1571</v>
      </c>
      <c r="L9" s="15">
        <f t="shared" si="1"/>
        <v>38.547378947368415</v>
      </c>
      <c r="M9" s="37">
        <f t="shared" si="2"/>
        <v>25617.198799999998</v>
      </c>
    </row>
    <row r="10" spans="2:14" x14ac:dyDescent="0.45">
      <c r="B10" s="7">
        <v>43473</v>
      </c>
      <c r="C10" s="8">
        <v>1</v>
      </c>
      <c r="D10" s="8">
        <v>0.8</v>
      </c>
      <c r="E10" s="8">
        <v>0.26600000000000001</v>
      </c>
      <c r="F10" s="8">
        <v>7</v>
      </c>
      <c r="G10" s="8">
        <v>2</v>
      </c>
      <c r="H10" s="8">
        <v>7.77</v>
      </c>
      <c r="I10" s="8">
        <f t="shared" si="3"/>
        <v>6526.7999999999993</v>
      </c>
      <c r="J10" s="17">
        <f t="shared" si="0"/>
        <v>6.5267999999999997</v>
      </c>
      <c r="K10" s="8">
        <v>1571</v>
      </c>
      <c r="L10" s="9">
        <f t="shared" si="1"/>
        <v>38.547378947368415</v>
      </c>
      <c r="M10" s="37">
        <f t="shared" si="2"/>
        <v>25623.725599999998</v>
      </c>
    </row>
    <row r="11" spans="2:14" x14ac:dyDescent="0.45">
      <c r="B11" s="7">
        <v>43474</v>
      </c>
      <c r="C11" s="8">
        <v>1</v>
      </c>
      <c r="D11" s="8">
        <v>0.8</v>
      </c>
      <c r="E11" s="8">
        <v>0.26600000000000001</v>
      </c>
      <c r="F11" s="8">
        <v>7</v>
      </c>
      <c r="G11" s="8">
        <v>2</v>
      </c>
      <c r="H11" s="8">
        <v>7.77</v>
      </c>
      <c r="I11" s="8">
        <f t="shared" si="3"/>
        <v>6526.7999999999993</v>
      </c>
      <c r="J11" s="17">
        <f t="shared" si="0"/>
        <v>6.5267999999999997</v>
      </c>
      <c r="K11" s="8">
        <v>1571</v>
      </c>
      <c r="L11" s="9">
        <f t="shared" si="1"/>
        <v>38.547378947368415</v>
      </c>
      <c r="M11" s="37">
        <f t="shared" si="2"/>
        <v>25630.252399999998</v>
      </c>
    </row>
    <row r="12" spans="2:14" x14ac:dyDescent="0.45">
      <c r="B12" s="7">
        <v>43475</v>
      </c>
      <c r="C12" s="8">
        <v>2</v>
      </c>
      <c r="D12" s="8">
        <v>0.3</v>
      </c>
      <c r="E12" s="8">
        <v>0.3</v>
      </c>
      <c r="F12" s="8">
        <v>7</v>
      </c>
      <c r="G12" s="8">
        <v>2</v>
      </c>
      <c r="H12" s="8">
        <v>7.77</v>
      </c>
      <c r="I12" s="8">
        <f t="shared" si="3"/>
        <v>6526.7999999999993</v>
      </c>
      <c r="J12" s="17">
        <f t="shared" si="0"/>
        <v>6.5267999999999997</v>
      </c>
      <c r="K12" s="8">
        <v>1571</v>
      </c>
      <c r="L12" s="9">
        <f t="shared" si="1"/>
        <v>34.178676000000003</v>
      </c>
      <c r="M12" s="37">
        <f t="shared" si="2"/>
        <v>25636.779199999997</v>
      </c>
    </row>
    <row r="13" spans="2:14" ht="15" thickBot="1" x14ac:dyDescent="0.5">
      <c r="B13" s="10">
        <v>43476</v>
      </c>
      <c r="C13" s="11">
        <v>3</v>
      </c>
      <c r="D13" s="11">
        <v>0.1</v>
      </c>
      <c r="E13" s="11">
        <v>0.1</v>
      </c>
      <c r="F13" s="11">
        <v>4</v>
      </c>
      <c r="G13" s="11">
        <v>1</v>
      </c>
      <c r="H13" s="11">
        <v>7.77</v>
      </c>
      <c r="I13" s="11">
        <f t="shared" si="3"/>
        <v>1864.8</v>
      </c>
      <c r="J13" s="19">
        <f t="shared" si="0"/>
        <v>1.8648</v>
      </c>
      <c r="K13" s="11">
        <v>1571</v>
      </c>
      <c r="L13" s="12">
        <f t="shared" si="1"/>
        <v>29.296007999999997</v>
      </c>
      <c r="M13" s="37">
        <f t="shared" si="2"/>
        <v>25638.643999999997</v>
      </c>
    </row>
    <row r="14" spans="2:14" ht="15" thickTop="1" x14ac:dyDescent="0.45">
      <c r="B14" s="13">
        <v>43479</v>
      </c>
      <c r="C14" s="14">
        <v>1</v>
      </c>
      <c r="D14" s="14">
        <v>0.8</v>
      </c>
      <c r="E14" s="14">
        <v>0.26600000000000001</v>
      </c>
      <c r="F14" s="14">
        <v>7</v>
      </c>
      <c r="G14" s="14">
        <v>2</v>
      </c>
      <c r="H14" s="14">
        <v>7.77</v>
      </c>
      <c r="I14" s="14">
        <f t="shared" si="3"/>
        <v>6526.7999999999993</v>
      </c>
      <c r="J14" s="18">
        <f t="shared" si="0"/>
        <v>6.5267999999999997</v>
      </c>
      <c r="K14" s="14">
        <v>1571</v>
      </c>
      <c r="L14" s="15">
        <f t="shared" si="1"/>
        <v>38.547378947368415</v>
      </c>
      <c r="M14" s="37">
        <f t="shared" si="2"/>
        <v>25645.170799999996</v>
      </c>
    </row>
    <row r="15" spans="2:14" x14ac:dyDescent="0.45">
      <c r="B15" s="7">
        <v>43480</v>
      </c>
      <c r="C15" s="8">
        <v>1</v>
      </c>
      <c r="D15" s="8">
        <v>0.8</v>
      </c>
      <c r="E15" s="8">
        <v>0.26600000000000001</v>
      </c>
      <c r="F15" s="8">
        <v>7</v>
      </c>
      <c r="G15" s="8">
        <v>2</v>
      </c>
      <c r="H15" s="8">
        <v>7.77</v>
      </c>
      <c r="I15" s="8">
        <f t="shared" si="3"/>
        <v>6526.7999999999993</v>
      </c>
      <c r="J15" s="17">
        <f t="shared" si="0"/>
        <v>6.5267999999999997</v>
      </c>
      <c r="K15" s="8">
        <v>1571</v>
      </c>
      <c r="L15" s="9">
        <f t="shared" si="1"/>
        <v>38.547378947368415</v>
      </c>
      <c r="M15" s="37">
        <f t="shared" si="2"/>
        <v>25651.697599999996</v>
      </c>
    </row>
    <row r="16" spans="2:14" x14ac:dyDescent="0.45">
      <c r="B16" s="7">
        <v>43481</v>
      </c>
      <c r="C16" s="8">
        <v>1</v>
      </c>
      <c r="D16" s="8">
        <v>0.8</v>
      </c>
      <c r="E16" s="8">
        <v>0.26600000000000001</v>
      </c>
      <c r="F16" s="8">
        <v>7</v>
      </c>
      <c r="G16" s="8">
        <v>2</v>
      </c>
      <c r="H16" s="8">
        <v>7.77</v>
      </c>
      <c r="I16" s="8">
        <f t="shared" si="3"/>
        <v>6526.7999999999993</v>
      </c>
      <c r="J16" s="17">
        <f t="shared" si="0"/>
        <v>6.5267999999999997</v>
      </c>
      <c r="K16" s="8">
        <v>1571</v>
      </c>
      <c r="L16" s="9">
        <f t="shared" si="1"/>
        <v>38.547378947368415</v>
      </c>
      <c r="M16" s="37">
        <f t="shared" si="2"/>
        <v>25658.224399999996</v>
      </c>
    </row>
    <row r="17" spans="2:13" x14ac:dyDescent="0.45">
      <c r="B17" s="7">
        <v>43482</v>
      </c>
      <c r="C17" s="8">
        <v>2</v>
      </c>
      <c r="D17" s="8">
        <v>0.3</v>
      </c>
      <c r="E17" s="8">
        <v>0.3</v>
      </c>
      <c r="F17" s="8">
        <v>7</v>
      </c>
      <c r="G17" s="8">
        <v>1</v>
      </c>
      <c r="H17" s="8">
        <v>7.77</v>
      </c>
      <c r="I17" s="8">
        <f t="shared" si="3"/>
        <v>3263.3999999999996</v>
      </c>
      <c r="J17" s="17">
        <f t="shared" si="0"/>
        <v>3.2633999999999999</v>
      </c>
      <c r="K17" s="8">
        <v>1571</v>
      </c>
      <c r="L17" s="9">
        <f t="shared" si="1"/>
        <v>17.089338000000001</v>
      </c>
      <c r="M17" s="37">
        <f t="shared" si="2"/>
        <v>25661.487799999995</v>
      </c>
    </row>
    <row r="18" spans="2:13" ht="15" thickBot="1" x14ac:dyDescent="0.5">
      <c r="B18" s="10">
        <v>43483</v>
      </c>
      <c r="C18" s="11">
        <v>3</v>
      </c>
      <c r="D18" s="11">
        <v>0.1</v>
      </c>
      <c r="E18" s="11">
        <v>0.1</v>
      </c>
      <c r="F18" s="11">
        <v>3</v>
      </c>
      <c r="G18" s="11">
        <v>1</v>
      </c>
      <c r="H18" s="11">
        <v>7.77</v>
      </c>
      <c r="I18" s="11">
        <f t="shared" si="3"/>
        <v>1398.6</v>
      </c>
      <c r="J18" s="19">
        <f t="shared" si="0"/>
        <v>1.3985999999999998</v>
      </c>
      <c r="K18" s="11">
        <v>1571</v>
      </c>
      <c r="L18" s="12">
        <f t="shared" si="1"/>
        <v>21.972005999999993</v>
      </c>
      <c r="M18" s="37">
        <f t="shared" si="2"/>
        <v>25662.886399999996</v>
      </c>
    </row>
    <row r="19" spans="2:13" ht="15" thickTop="1" x14ac:dyDescent="0.45">
      <c r="B19" s="13">
        <v>43486</v>
      </c>
      <c r="C19" s="14">
        <v>1</v>
      </c>
      <c r="D19" s="14">
        <v>0.8</v>
      </c>
      <c r="E19" s="14">
        <v>0.26600000000000001</v>
      </c>
      <c r="F19" s="14">
        <v>7</v>
      </c>
      <c r="G19" s="14">
        <v>2</v>
      </c>
      <c r="H19" s="14">
        <v>7.77</v>
      </c>
      <c r="I19" s="14">
        <f t="shared" si="3"/>
        <v>6526.7999999999993</v>
      </c>
      <c r="J19" s="18">
        <f t="shared" si="0"/>
        <v>6.5267999999999997</v>
      </c>
      <c r="K19" s="14">
        <v>1571</v>
      </c>
      <c r="L19" s="15">
        <f t="shared" si="1"/>
        <v>38.547378947368415</v>
      </c>
      <c r="M19" s="37">
        <f t="shared" si="2"/>
        <v>25669.413199999995</v>
      </c>
    </row>
    <row r="20" spans="2:13" x14ac:dyDescent="0.45">
      <c r="B20" s="7">
        <v>43487</v>
      </c>
      <c r="C20" s="8">
        <v>1</v>
      </c>
      <c r="D20" s="8">
        <v>0.8</v>
      </c>
      <c r="E20" s="8">
        <v>0.26600000000000001</v>
      </c>
      <c r="F20" s="8">
        <v>7</v>
      </c>
      <c r="G20" s="8">
        <v>2</v>
      </c>
      <c r="H20" s="8">
        <v>7.77</v>
      </c>
      <c r="I20" s="8">
        <f t="shared" si="3"/>
        <v>6526.7999999999993</v>
      </c>
      <c r="J20" s="17">
        <f t="shared" si="0"/>
        <v>6.5267999999999997</v>
      </c>
      <c r="K20" s="8">
        <v>1571</v>
      </c>
      <c r="L20" s="9">
        <f t="shared" si="1"/>
        <v>38.547378947368415</v>
      </c>
      <c r="M20" s="37">
        <f t="shared" si="2"/>
        <v>25675.939999999995</v>
      </c>
    </row>
    <row r="21" spans="2:13" x14ac:dyDescent="0.45">
      <c r="B21" s="7">
        <v>43488</v>
      </c>
      <c r="C21" s="8">
        <v>1</v>
      </c>
      <c r="D21" s="8">
        <v>0.8</v>
      </c>
      <c r="E21" s="8">
        <v>0.26600000000000001</v>
      </c>
      <c r="F21" s="8">
        <v>7</v>
      </c>
      <c r="G21" s="8">
        <v>2</v>
      </c>
      <c r="H21" s="8">
        <v>7.77</v>
      </c>
      <c r="I21" s="8">
        <f t="shared" si="3"/>
        <v>6526.7999999999993</v>
      </c>
      <c r="J21" s="17">
        <f t="shared" si="0"/>
        <v>6.5267999999999997</v>
      </c>
      <c r="K21" s="8">
        <v>1571</v>
      </c>
      <c r="L21" s="9">
        <f t="shared" si="1"/>
        <v>38.547378947368415</v>
      </c>
      <c r="M21" s="37">
        <f t="shared" si="2"/>
        <v>25682.466799999995</v>
      </c>
    </row>
    <row r="22" spans="2:13" x14ac:dyDescent="0.45">
      <c r="B22" s="7">
        <v>43490</v>
      </c>
      <c r="C22" s="8">
        <v>2</v>
      </c>
      <c r="D22" s="8">
        <v>0.3</v>
      </c>
      <c r="E22" s="8">
        <v>0.3</v>
      </c>
      <c r="F22" s="8">
        <v>7</v>
      </c>
      <c r="G22" s="8">
        <v>2</v>
      </c>
      <c r="H22" s="8">
        <v>7.77</v>
      </c>
      <c r="I22" s="8">
        <f t="shared" si="3"/>
        <v>6526.7999999999993</v>
      </c>
      <c r="J22" s="17">
        <f t="shared" si="0"/>
        <v>6.5267999999999997</v>
      </c>
      <c r="K22" s="8">
        <v>1571</v>
      </c>
      <c r="L22" s="9">
        <f t="shared" si="1"/>
        <v>34.178676000000003</v>
      </c>
      <c r="M22" s="37">
        <f t="shared" si="2"/>
        <v>25688.993599999994</v>
      </c>
    </row>
    <row r="23" spans="2:13" ht="15" thickBot="1" x14ac:dyDescent="0.5">
      <c r="B23" s="10">
        <v>43490</v>
      </c>
      <c r="C23" s="11">
        <v>3</v>
      </c>
      <c r="D23" s="11">
        <v>0.1</v>
      </c>
      <c r="E23" s="11">
        <v>0.1</v>
      </c>
      <c r="F23" s="11">
        <v>2</v>
      </c>
      <c r="G23" s="11">
        <v>1</v>
      </c>
      <c r="H23" s="11">
        <v>7.77</v>
      </c>
      <c r="I23" s="11">
        <f t="shared" si="3"/>
        <v>932.4</v>
      </c>
      <c r="J23" s="19">
        <f t="shared" si="0"/>
        <v>0.93240000000000001</v>
      </c>
      <c r="K23" s="11">
        <v>1571</v>
      </c>
      <c r="L23" s="12">
        <f t="shared" si="1"/>
        <v>14.648003999999998</v>
      </c>
      <c r="M23" s="37">
        <f t="shared" si="2"/>
        <v>25689.925999999996</v>
      </c>
    </row>
    <row r="24" spans="2:13" ht="15" thickTop="1" x14ac:dyDescent="0.45">
      <c r="B24" s="13">
        <v>43493</v>
      </c>
      <c r="C24" s="14">
        <v>1</v>
      </c>
      <c r="D24" s="14">
        <v>0.8</v>
      </c>
      <c r="E24" s="14">
        <v>0.26600000000000001</v>
      </c>
      <c r="F24" s="14">
        <v>7</v>
      </c>
      <c r="G24" s="14">
        <v>2</v>
      </c>
      <c r="H24" s="14">
        <v>7.77</v>
      </c>
      <c r="I24" s="14">
        <f t="shared" si="3"/>
        <v>6526.7999999999993</v>
      </c>
      <c r="J24" s="18">
        <f t="shared" si="0"/>
        <v>6.5267999999999997</v>
      </c>
      <c r="K24" s="14">
        <v>1571</v>
      </c>
      <c r="L24" s="15">
        <f t="shared" si="1"/>
        <v>38.547378947368415</v>
      </c>
      <c r="M24" s="37">
        <f t="shared" si="2"/>
        <v>25696.452799999995</v>
      </c>
    </row>
    <row r="25" spans="2:13" x14ac:dyDescent="0.45">
      <c r="B25" s="7">
        <v>43494</v>
      </c>
      <c r="C25" s="8">
        <v>1</v>
      </c>
      <c r="D25" s="8">
        <v>0.8</v>
      </c>
      <c r="E25" s="8">
        <v>0.26600000000000001</v>
      </c>
      <c r="F25" s="8">
        <v>7</v>
      </c>
      <c r="G25" s="8">
        <v>2</v>
      </c>
      <c r="H25" s="8">
        <v>7.77</v>
      </c>
      <c r="I25" s="8">
        <f t="shared" si="3"/>
        <v>6526.7999999999993</v>
      </c>
      <c r="J25" s="17">
        <f t="shared" si="0"/>
        <v>6.5267999999999997</v>
      </c>
      <c r="K25" s="8">
        <v>1571</v>
      </c>
      <c r="L25" s="9">
        <f t="shared" si="1"/>
        <v>38.547378947368415</v>
      </c>
      <c r="M25" s="37">
        <f t="shared" si="2"/>
        <v>25702.979599999995</v>
      </c>
    </row>
    <row r="26" spans="2:13" x14ac:dyDescent="0.45">
      <c r="B26" s="7">
        <v>43495</v>
      </c>
      <c r="C26" s="8">
        <v>1</v>
      </c>
      <c r="D26" s="8">
        <v>0.8</v>
      </c>
      <c r="E26" s="8">
        <v>0.26600000000000001</v>
      </c>
      <c r="F26" s="8">
        <v>7</v>
      </c>
      <c r="G26" s="8">
        <v>2</v>
      </c>
      <c r="H26" s="8">
        <v>7.77</v>
      </c>
      <c r="I26" s="8">
        <f t="shared" si="3"/>
        <v>6526.7999999999993</v>
      </c>
      <c r="J26" s="17">
        <f t="shared" si="0"/>
        <v>6.5267999999999997</v>
      </c>
      <c r="K26" s="8">
        <v>1571</v>
      </c>
      <c r="L26" s="9">
        <f t="shared" si="1"/>
        <v>38.547378947368415</v>
      </c>
      <c r="M26" s="37">
        <f t="shared" si="2"/>
        <v>25709.506399999995</v>
      </c>
    </row>
    <row r="27" spans="2:13" x14ac:dyDescent="0.45">
      <c r="B27" s="7">
        <v>43496</v>
      </c>
      <c r="C27" s="8">
        <v>2</v>
      </c>
      <c r="D27" s="8">
        <v>0.3</v>
      </c>
      <c r="E27" s="8">
        <v>0.3</v>
      </c>
      <c r="F27" s="8">
        <v>7</v>
      </c>
      <c r="G27" s="8">
        <v>2</v>
      </c>
      <c r="H27" s="8">
        <v>7.77</v>
      </c>
      <c r="I27" s="8">
        <f t="shared" si="3"/>
        <v>6526.7999999999993</v>
      </c>
      <c r="J27" s="17">
        <f t="shared" si="0"/>
        <v>6.5267999999999997</v>
      </c>
      <c r="K27" s="8">
        <v>1571</v>
      </c>
      <c r="L27" s="9">
        <f t="shared" si="1"/>
        <v>34.178676000000003</v>
      </c>
      <c r="M27" s="37">
        <f t="shared" si="2"/>
        <v>25716.033199999994</v>
      </c>
    </row>
    <row r="28" spans="2:13" ht="15" thickBot="1" x14ac:dyDescent="0.5">
      <c r="B28" s="10">
        <v>43497</v>
      </c>
      <c r="C28" s="11">
        <v>3</v>
      </c>
      <c r="D28" s="11">
        <v>0.1</v>
      </c>
      <c r="E28" s="11">
        <v>0.1</v>
      </c>
      <c r="F28" s="11">
        <v>4</v>
      </c>
      <c r="G28" s="11">
        <v>1</v>
      </c>
      <c r="H28" s="11">
        <v>7.77</v>
      </c>
      <c r="I28" s="11">
        <f t="shared" si="3"/>
        <v>1864.8</v>
      </c>
      <c r="J28" s="19">
        <f t="shared" si="0"/>
        <v>1.8648</v>
      </c>
      <c r="K28" s="11">
        <v>1571</v>
      </c>
      <c r="L28" s="12">
        <f t="shared" si="1"/>
        <v>29.296007999999997</v>
      </c>
      <c r="M28" s="37">
        <f t="shared" si="2"/>
        <v>25717.897999999994</v>
      </c>
    </row>
    <row r="29" spans="2:13" ht="15" thickTop="1" x14ac:dyDescent="0.45">
      <c r="B29" s="13">
        <v>43500</v>
      </c>
      <c r="C29" s="14">
        <v>1</v>
      </c>
      <c r="D29" s="14">
        <v>0.8</v>
      </c>
      <c r="E29" s="14">
        <v>0.26600000000000001</v>
      </c>
      <c r="F29" s="14">
        <v>7</v>
      </c>
      <c r="G29" s="14">
        <v>2</v>
      </c>
      <c r="H29" s="14">
        <v>7.77</v>
      </c>
      <c r="I29" s="14">
        <f t="shared" si="3"/>
        <v>6526.7999999999993</v>
      </c>
      <c r="J29" s="18">
        <f t="shared" si="0"/>
        <v>6.5267999999999997</v>
      </c>
      <c r="K29" s="14">
        <v>1571</v>
      </c>
      <c r="L29" s="15">
        <f t="shared" si="1"/>
        <v>38.547378947368415</v>
      </c>
      <c r="M29" s="37">
        <f t="shared" si="2"/>
        <v>25724.424799999993</v>
      </c>
    </row>
    <row r="30" spans="2:13" x14ac:dyDescent="0.45">
      <c r="B30" s="7">
        <v>43501</v>
      </c>
      <c r="C30" s="8">
        <v>1</v>
      </c>
      <c r="D30" s="8">
        <v>0.8</v>
      </c>
      <c r="E30" s="8">
        <v>0.26600000000000001</v>
      </c>
      <c r="F30" s="8">
        <v>7</v>
      </c>
      <c r="G30" s="8">
        <v>2</v>
      </c>
      <c r="H30" s="8">
        <v>7.77</v>
      </c>
      <c r="I30" s="8">
        <f t="shared" si="3"/>
        <v>6526.7999999999993</v>
      </c>
      <c r="J30" s="17">
        <f t="shared" si="0"/>
        <v>6.5267999999999997</v>
      </c>
      <c r="K30" s="8">
        <v>1571</v>
      </c>
      <c r="L30" s="9">
        <f t="shared" si="1"/>
        <v>38.547378947368415</v>
      </c>
      <c r="M30" s="37">
        <f t="shared" si="2"/>
        <v>25730.951599999993</v>
      </c>
    </row>
    <row r="31" spans="2:13" x14ac:dyDescent="0.45">
      <c r="B31" s="7">
        <v>43502</v>
      </c>
      <c r="C31" s="8">
        <v>1</v>
      </c>
      <c r="D31" s="8">
        <v>0.8</v>
      </c>
      <c r="E31" s="8">
        <v>0.26600000000000001</v>
      </c>
      <c r="F31" s="8">
        <v>7</v>
      </c>
      <c r="G31" s="8">
        <v>2</v>
      </c>
      <c r="H31" s="8">
        <v>7.77</v>
      </c>
      <c r="I31" s="8">
        <f t="shared" si="3"/>
        <v>6526.7999999999993</v>
      </c>
      <c r="J31" s="17">
        <f t="shared" si="0"/>
        <v>6.5267999999999997</v>
      </c>
      <c r="K31" s="8">
        <v>1571</v>
      </c>
      <c r="L31" s="9">
        <f t="shared" si="1"/>
        <v>38.547378947368415</v>
      </c>
      <c r="M31" s="37">
        <f t="shared" si="2"/>
        <v>25737.478399999993</v>
      </c>
    </row>
    <row r="32" spans="2:13" x14ac:dyDescent="0.45">
      <c r="B32" s="7">
        <v>43503</v>
      </c>
      <c r="C32" s="8">
        <v>2</v>
      </c>
      <c r="D32" s="8">
        <v>0.3</v>
      </c>
      <c r="E32" s="8">
        <v>0.3</v>
      </c>
      <c r="F32" s="8">
        <v>7</v>
      </c>
      <c r="G32" s="8">
        <v>2</v>
      </c>
      <c r="H32" s="8">
        <v>7.77</v>
      </c>
      <c r="I32" s="8">
        <f t="shared" si="3"/>
        <v>6526.7999999999993</v>
      </c>
      <c r="J32" s="17">
        <f t="shared" si="0"/>
        <v>6.5267999999999997</v>
      </c>
      <c r="K32" s="8">
        <v>1571</v>
      </c>
      <c r="L32" s="9">
        <f t="shared" si="1"/>
        <v>34.178676000000003</v>
      </c>
      <c r="M32" s="37">
        <f t="shared" si="2"/>
        <v>25744.005199999992</v>
      </c>
    </row>
    <row r="33" spans="2:13" ht="15" thickBot="1" x14ac:dyDescent="0.5">
      <c r="B33" s="10">
        <v>43504</v>
      </c>
      <c r="C33" s="11">
        <v>3</v>
      </c>
      <c r="D33" s="11">
        <v>0.1</v>
      </c>
      <c r="E33" s="11">
        <v>0.1</v>
      </c>
      <c r="F33" s="11">
        <v>4</v>
      </c>
      <c r="G33" s="11">
        <v>1</v>
      </c>
      <c r="H33" s="11">
        <v>7.77</v>
      </c>
      <c r="I33" s="11">
        <f t="shared" si="3"/>
        <v>1864.8</v>
      </c>
      <c r="J33" s="19">
        <f t="shared" si="0"/>
        <v>1.8648</v>
      </c>
      <c r="K33" s="11">
        <v>1571</v>
      </c>
      <c r="L33" s="12">
        <f t="shared" si="1"/>
        <v>29.296007999999997</v>
      </c>
      <c r="M33" s="37">
        <f t="shared" si="2"/>
        <v>25745.869999999992</v>
      </c>
    </row>
    <row r="34" spans="2:13" ht="15" thickTop="1" x14ac:dyDescent="0.45">
      <c r="B34" s="13">
        <v>43507</v>
      </c>
      <c r="C34" s="14">
        <v>1</v>
      </c>
      <c r="D34" s="14">
        <v>0.8</v>
      </c>
      <c r="E34" s="14">
        <v>0.26600000000000001</v>
      </c>
      <c r="F34" s="14">
        <v>7</v>
      </c>
      <c r="G34" s="14">
        <v>2</v>
      </c>
      <c r="H34" s="14">
        <v>7.77</v>
      </c>
      <c r="I34" s="14">
        <f t="shared" si="3"/>
        <v>6526.7999999999993</v>
      </c>
      <c r="J34" s="18">
        <f t="shared" si="0"/>
        <v>6.5267999999999997</v>
      </c>
      <c r="K34" s="14">
        <v>1571</v>
      </c>
      <c r="L34" s="15">
        <f t="shared" si="1"/>
        <v>38.547378947368415</v>
      </c>
      <c r="M34" s="37">
        <f t="shared" si="2"/>
        <v>25752.396799999991</v>
      </c>
    </row>
    <row r="35" spans="2:13" x14ac:dyDescent="0.45">
      <c r="B35" s="7">
        <v>43508</v>
      </c>
      <c r="C35" s="8">
        <v>1</v>
      </c>
      <c r="D35" s="8">
        <v>0.8</v>
      </c>
      <c r="E35" s="8">
        <v>0.26600000000000001</v>
      </c>
      <c r="F35" s="8">
        <v>7</v>
      </c>
      <c r="G35" s="8">
        <v>2</v>
      </c>
      <c r="H35" s="8">
        <v>7.77</v>
      </c>
      <c r="I35" s="8">
        <f t="shared" si="3"/>
        <v>6526.7999999999993</v>
      </c>
      <c r="J35" s="17">
        <f t="shared" si="0"/>
        <v>6.5267999999999997</v>
      </c>
      <c r="K35" s="8">
        <v>1571</v>
      </c>
      <c r="L35" s="9">
        <f t="shared" si="1"/>
        <v>38.547378947368415</v>
      </c>
      <c r="M35" s="37">
        <f t="shared" si="2"/>
        <v>25758.923599999991</v>
      </c>
    </row>
    <row r="36" spans="2:13" x14ac:dyDescent="0.45">
      <c r="B36" s="7">
        <v>43509</v>
      </c>
      <c r="C36" s="8">
        <v>1</v>
      </c>
      <c r="D36" s="8">
        <v>0.8</v>
      </c>
      <c r="E36" s="8">
        <v>0.26600000000000001</v>
      </c>
      <c r="F36" s="8">
        <v>7</v>
      </c>
      <c r="G36" s="8">
        <v>2</v>
      </c>
      <c r="H36" s="8">
        <v>7.77</v>
      </c>
      <c r="I36" s="8">
        <f t="shared" si="3"/>
        <v>6526.7999999999993</v>
      </c>
      <c r="J36" s="17">
        <f t="shared" si="0"/>
        <v>6.5267999999999997</v>
      </c>
      <c r="K36" s="8">
        <v>1571</v>
      </c>
      <c r="L36" s="9">
        <f t="shared" si="1"/>
        <v>38.547378947368415</v>
      </c>
      <c r="M36" s="37">
        <f t="shared" si="2"/>
        <v>25765.450399999991</v>
      </c>
    </row>
    <row r="37" spans="2:13" x14ac:dyDescent="0.45">
      <c r="B37" s="7">
        <v>43510</v>
      </c>
      <c r="C37" s="8">
        <v>2</v>
      </c>
      <c r="D37" s="8">
        <v>0.3</v>
      </c>
      <c r="E37" s="8">
        <v>0.3</v>
      </c>
      <c r="F37" s="8">
        <v>7</v>
      </c>
      <c r="G37" s="8">
        <v>2</v>
      </c>
      <c r="H37" s="8">
        <v>7.77</v>
      </c>
      <c r="I37" s="8">
        <f t="shared" si="3"/>
        <v>6526.7999999999993</v>
      </c>
      <c r="J37" s="17">
        <f t="shared" si="0"/>
        <v>6.5267999999999997</v>
      </c>
      <c r="K37" s="8">
        <v>1571</v>
      </c>
      <c r="L37" s="9">
        <f t="shared" si="1"/>
        <v>34.178676000000003</v>
      </c>
      <c r="M37" s="37">
        <f t="shared" si="2"/>
        <v>25771.97719999999</v>
      </c>
    </row>
    <row r="38" spans="2:13" ht="15" thickBot="1" x14ac:dyDescent="0.5">
      <c r="B38" s="10">
        <v>43511</v>
      </c>
      <c r="C38" s="11">
        <v>3</v>
      </c>
      <c r="D38" s="11">
        <v>0.1</v>
      </c>
      <c r="E38" s="11">
        <v>0.1</v>
      </c>
      <c r="F38" s="11">
        <v>2</v>
      </c>
      <c r="G38" s="11">
        <v>1</v>
      </c>
      <c r="H38" s="11">
        <v>7.77</v>
      </c>
      <c r="I38" s="11">
        <f t="shared" si="3"/>
        <v>932.4</v>
      </c>
      <c r="J38" s="19">
        <f t="shared" si="0"/>
        <v>0.93240000000000001</v>
      </c>
      <c r="K38" s="11">
        <v>1571</v>
      </c>
      <c r="L38" s="12">
        <f t="shared" si="1"/>
        <v>14.648003999999998</v>
      </c>
      <c r="M38" s="37">
        <f t="shared" si="2"/>
        <v>25772.909599999992</v>
      </c>
    </row>
    <row r="39" spans="2:13" ht="15" thickTop="1" x14ac:dyDescent="0.45">
      <c r="B39" s="13">
        <v>43514</v>
      </c>
      <c r="C39" s="14">
        <v>1</v>
      </c>
      <c r="D39" s="14">
        <v>0.8</v>
      </c>
      <c r="E39" s="14">
        <v>0.26600000000000001</v>
      </c>
      <c r="F39" s="14">
        <v>7</v>
      </c>
      <c r="G39" s="14">
        <v>2</v>
      </c>
      <c r="H39" s="14">
        <v>7.77</v>
      </c>
      <c r="I39" s="14">
        <f t="shared" si="3"/>
        <v>6526.7999999999993</v>
      </c>
      <c r="J39" s="18">
        <f t="shared" si="0"/>
        <v>6.5267999999999997</v>
      </c>
      <c r="K39" s="14">
        <v>1571</v>
      </c>
      <c r="L39" s="15">
        <f t="shared" si="1"/>
        <v>38.547378947368415</v>
      </c>
      <c r="M39" s="37">
        <f t="shared" si="2"/>
        <v>25779.436399999991</v>
      </c>
    </row>
    <row r="40" spans="2:13" x14ac:dyDescent="0.45">
      <c r="B40" s="7">
        <v>43515</v>
      </c>
      <c r="C40" s="8">
        <v>1</v>
      </c>
      <c r="D40" s="8">
        <v>0.8</v>
      </c>
      <c r="E40" s="8">
        <v>0.26600000000000001</v>
      </c>
      <c r="F40" s="8">
        <v>7</v>
      </c>
      <c r="G40" s="8">
        <v>2</v>
      </c>
      <c r="H40" s="8">
        <v>7.77</v>
      </c>
      <c r="I40" s="8">
        <f t="shared" si="3"/>
        <v>6526.7999999999993</v>
      </c>
      <c r="J40" s="17">
        <f t="shared" si="0"/>
        <v>6.5267999999999997</v>
      </c>
      <c r="K40" s="8">
        <v>1571</v>
      </c>
      <c r="L40" s="9">
        <f t="shared" si="1"/>
        <v>38.547378947368415</v>
      </c>
      <c r="M40" s="37">
        <f t="shared" si="2"/>
        <v>25785.963199999991</v>
      </c>
    </row>
    <row r="41" spans="2:13" x14ac:dyDescent="0.45">
      <c r="B41" s="7">
        <v>43516</v>
      </c>
      <c r="C41" s="8">
        <v>1</v>
      </c>
      <c r="D41" s="8">
        <v>0.8</v>
      </c>
      <c r="E41" s="8">
        <v>0.26600000000000001</v>
      </c>
      <c r="F41" s="8">
        <v>7</v>
      </c>
      <c r="G41" s="8">
        <v>2</v>
      </c>
      <c r="H41" s="8">
        <v>7.77</v>
      </c>
      <c r="I41" s="8">
        <f t="shared" si="3"/>
        <v>6526.7999999999993</v>
      </c>
      <c r="J41" s="17">
        <f t="shared" si="0"/>
        <v>6.5267999999999997</v>
      </c>
      <c r="K41" s="8">
        <v>1571</v>
      </c>
      <c r="L41" s="9">
        <f t="shared" si="1"/>
        <v>38.547378947368415</v>
      </c>
      <c r="M41" s="37">
        <f t="shared" si="2"/>
        <v>25792.489999999991</v>
      </c>
    </row>
    <row r="42" spans="2:13" x14ac:dyDescent="0.45">
      <c r="B42" s="7">
        <v>43517</v>
      </c>
      <c r="C42" s="8">
        <v>2</v>
      </c>
      <c r="D42" s="8">
        <v>0.3</v>
      </c>
      <c r="E42" s="8">
        <v>0.3</v>
      </c>
      <c r="F42" s="8">
        <v>4</v>
      </c>
      <c r="G42" s="8">
        <v>2</v>
      </c>
      <c r="H42" s="8">
        <v>7.77</v>
      </c>
      <c r="I42" s="8">
        <f t="shared" si="3"/>
        <v>3729.6</v>
      </c>
      <c r="J42" s="17">
        <f t="shared" si="0"/>
        <v>3.7296</v>
      </c>
      <c r="K42" s="8">
        <v>1571</v>
      </c>
      <c r="L42" s="9">
        <f t="shared" si="1"/>
        <v>19.530671999999999</v>
      </c>
      <c r="M42" s="37">
        <f t="shared" si="2"/>
        <v>25796.219599999989</v>
      </c>
    </row>
    <row r="43" spans="2:13" ht="15" thickBot="1" x14ac:dyDescent="0.5">
      <c r="B43" s="10">
        <v>43518</v>
      </c>
      <c r="C43" s="11">
        <v>3</v>
      </c>
      <c r="D43" s="11">
        <v>0.1</v>
      </c>
      <c r="E43" s="11">
        <v>0.1</v>
      </c>
      <c r="F43" s="11">
        <v>2</v>
      </c>
      <c r="G43" s="11">
        <v>1</v>
      </c>
      <c r="H43" s="11">
        <v>7.77</v>
      </c>
      <c r="I43" s="11">
        <f t="shared" si="3"/>
        <v>932.4</v>
      </c>
      <c r="J43" s="19">
        <f t="shared" si="0"/>
        <v>0.93240000000000001</v>
      </c>
      <c r="K43" s="11">
        <v>1571</v>
      </c>
      <c r="L43" s="12">
        <f t="shared" si="1"/>
        <v>14.648003999999998</v>
      </c>
      <c r="M43" s="37">
        <f t="shared" si="2"/>
        <v>25797.151999999991</v>
      </c>
    </row>
    <row r="44" spans="2:13" ht="15" thickTop="1" x14ac:dyDescent="0.45">
      <c r="B44" s="13">
        <v>43521</v>
      </c>
      <c r="C44" s="14">
        <v>1</v>
      </c>
      <c r="D44" s="14">
        <v>0.8</v>
      </c>
      <c r="E44" s="14">
        <v>0.26600000000000001</v>
      </c>
      <c r="F44" s="14">
        <v>7</v>
      </c>
      <c r="G44" s="14">
        <v>2</v>
      </c>
      <c r="H44" s="14">
        <v>7.77</v>
      </c>
      <c r="I44" s="14">
        <f t="shared" si="3"/>
        <v>6526.7999999999993</v>
      </c>
      <c r="J44" s="18">
        <f t="shared" si="0"/>
        <v>6.5267999999999997</v>
      </c>
      <c r="K44" s="14">
        <v>1571</v>
      </c>
      <c r="L44" s="15">
        <f t="shared" si="1"/>
        <v>38.547378947368415</v>
      </c>
      <c r="M44" s="37">
        <f t="shared" si="2"/>
        <v>25803.678799999991</v>
      </c>
    </row>
    <row r="45" spans="2:13" x14ac:dyDescent="0.45">
      <c r="B45" s="7">
        <v>43522</v>
      </c>
      <c r="C45" s="8">
        <v>1</v>
      </c>
      <c r="D45" s="8">
        <v>0.8</v>
      </c>
      <c r="E45" s="8">
        <v>0.26600000000000001</v>
      </c>
      <c r="F45" s="8">
        <v>7</v>
      </c>
      <c r="G45" s="8">
        <v>2</v>
      </c>
      <c r="H45" s="8">
        <v>7.77</v>
      </c>
      <c r="I45" s="8">
        <f t="shared" si="3"/>
        <v>6526.7999999999993</v>
      </c>
      <c r="J45" s="17">
        <f t="shared" si="0"/>
        <v>6.5267999999999997</v>
      </c>
      <c r="K45" s="8">
        <v>1571</v>
      </c>
      <c r="L45" s="9">
        <f t="shared" si="1"/>
        <v>38.547378947368415</v>
      </c>
      <c r="M45" s="37">
        <f t="shared" si="2"/>
        <v>25810.20559999999</v>
      </c>
    </row>
    <row r="46" spans="2:13" x14ac:dyDescent="0.45">
      <c r="B46" s="7">
        <v>43523</v>
      </c>
      <c r="C46" s="8">
        <v>1</v>
      </c>
      <c r="D46" s="8">
        <v>0.8</v>
      </c>
      <c r="E46" s="8">
        <v>0.26600000000000001</v>
      </c>
      <c r="F46" s="8">
        <v>7</v>
      </c>
      <c r="G46" s="8">
        <v>2</v>
      </c>
      <c r="H46" s="8">
        <v>7.77</v>
      </c>
      <c r="I46" s="8">
        <f t="shared" si="3"/>
        <v>6526.7999999999993</v>
      </c>
      <c r="J46" s="17">
        <f t="shared" si="0"/>
        <v>6.5267999999999997</v>
      </c>
      <c r="K46" s="8">
        <v>1571</v>
      </c>
      <c r="L46" s="9">
        <f t="shared" si="1"/>
        <v>38.547378947368415</v>
      </c>
      <c r="M46" s="37">
        <f t="shared" si="2"/>
        <v>25816.73239999999</v>
      </c>
    </row>
    <row r="47" spans="2:13" x14ac:dyDescent="0.45">
      <c r="B47" s="7">
        <v>43524</v>
      </c>
      <c r="C47" s="8">
        <v>2</v>
      </c>
      <c r="D47" s="8">
        <v>0.3</v>
      </c>
      <c r="E47" s="8">
        <v>0.3</v>
      </c>
      <c r="F47" s="8">
        <v>7</v>
      </c>
      <c r="G47" s="8">
        <v>2</v>
      </c>
      <c r="H47" s="8">
        <v>7.77</v>
      </c>
      <c r="I47" s="8">
        <f t="shared" si="3"/>
        <v>6526.7999999999993</v>
      </c>
      <c r="J47" s="17">
        <f t="shared" si="0"/>
        <v>6.5267999999999997</v>
      </c>
      <c r="K47" s="8">
        <v>1571</v>
      </c>
      <c r="L47" s="9">
        <f t="shared" si="1"/>
        <v>34.178676000000003</v>
      </c>
      <c r="M47" s="37">
        <f t="shared" si="2"/>
        <v>25823.25919999999</v>
      </c>
    </row>
    <row r="48" spans="2:13" ht="15" thickBot="1" x14ac:dyDescent="0.5">
      <c r="B48" s="10">
        <v>43525</v>
      </c>
      <c r="C48" s="11">
        <v>3</v>
      </c>
      <c r="D48" s="11">
        <v>0.1</v>
      </c>
      <c r="E48" s="11">
        <v>0.1</v>
      </c>
      <c r="F48" s="11">
        <v>4</v>
      </c>
      <c r="G48" s="11">
        <v>1</v>
      </c>
      <c r="H48" s="11">
        <v>7.77</v>
      </c>
      <c r="I48" s="11">
        <f t="shared" si="3"/>
        <v>1864.8</v>
      </c>
      <c r="J48" s="19">
        <f t="shared" si="0"/>
        <v>1.8648</v>
      </c>
      <c r="K48" s="11">
        <v>1571</v>
      </c>
      <c r="L48" s="12">
        <f t="shared" si="1"/>
        <v>29.296007999999997</v>
      </c>
      <c r="M48" s="37">
        <f t="shared" si="2"/>
        <v>25825.123999999989</v>
      </c>
    </row>
    <row r="49" spans="2:13" ht="15" thickTop="1" x14ac:dyDescent="0.45">
      <c r="B49" s="13">
        <v>43528</v>
      </c>
      <c r="C49" s="14">
        <v>1</v>
      </c>
      <c r="D49" s="14">
        <v>0.8</v>
      </c>
      <c r="E49" s="14">
        <v>0.26600000000000001</v>
      </c>
      <c r="F49" s="14">
        <v>7</v>
      </c>
      <c r="G49" s="14">
        <v>2</v>
      </c>
      <c r="H49" s="14">
        <v>7.77</v>
      </c>
      <c r="I49" s="14">
        <f t="shared" si="3"/>
        <v>6526.7999999999993</v>
      </c>
      <c r="J49" s="18">
        <f t="shared" si="0"/>
        <v>6.5267999999999997</v>
      </c>
      <c r="K49" s="14">
        <v>1571</v>
      </c>
      <c r="L49" s="15">
        <f t="shared" si="1"/>
        <v>38.547378947368415</v>
      </c>
      <c r="M49" s="37">
        <f t="shared" si="2"/>
        <v>25831.650799999989</v>
      </c>
    </row>
    <row r="50" spans="2:13" x14ac:dyDescent="0.45">
      <c r="B50" s="7">
        <v>43529</v>
      </c>
      <c r="C50" s="8">
        <v>1</v>
      </c>
      <c r="D50" s="8">
        <v>0.8</v>
      </c>
      <c r="E50" s="8">
        <v>0.26600000000000001</v>
      </c>
      <c r="F50" s="8">
        <v>7</v>
      </c>
      <c r="G50" s="8">
        <v>2</v>
      </c>
      <c r="H50" s="8">
        <v>7.77</v>
      </c>
      <c r="I50" s="8">
        <f t="shared" si="3"/>
        <v>6526.7999999999993</v>
      </c>
      <c r="J50" s="17">
        <f t="shared" si="0"/>
        <v>6.5267999999999997</v>
      </c>
      <c r="K50" s="8">
        <v>1571</v>
      </c>
      <c r="L50" s="9">
        <f t="shared" si="1"/>
        <v>38.547378947368415</v>
      </c>
      <c r="M50" s="37">
        <f t="shared" si="2"/>
        <v>25838.177599999988</v>
      </c>
    </row>
    <row r="51" spans="2:13" x14ac:dyDescent="0.45">
      <c r="B51" s="7">
        <v>43530</v>
      </c>
      <c r="C51" s="8">
        <v>1</v>
      </c>
      <c r="D51" s="8">
        <v>0.8</v>
      </c>
      <c r="E51" s="8">
        <v>0.26600000000000001</v>
      </c>
      <c r="F51" s="8">
        <v>7</v>
      </c>
      <c r="G51" s="8">
        <v>2</v>
      </c>
      <c r="H51" s="8">
        <v>7.77</v>
      </c>
      <c r="I51" s="8">
        <f t="shared" si="3"/>
        <v>6526.7999999999993</v>
      </c>
      <c r="J51" s="17">
        <f t="shared" si="0"/>
        <v>6.5267999999999997</v>
      </c>
      <c r="K51" s="8">
        <v>1571</v>
      </c>
      <c r="L51" s="9">
        <f t="shared" si="1"/>
        <v>38.547378947368415</v>
      </c>
      <c r="M51" s="37">
        <f t="shared" si="2"/>
        <v>25844.704399999988</v>
      </c>
    </row>
    <row r="52" spans="2:13" x14ac:dyDescent="0.45">
      <c r="B52" s="7">
        <v>43531</v>
      </c>
      <c r="C52" s="8">
        <v>2</v>
      </c>
      <c r="D52" s="8">
        <v>0.3</v>
      </c>
      <c r="E52" s="8">
        <v>0.3</v>
      </c>
      <c r="F52" s="8">
        <v>6</v>
      </c>
      <c r="G52" s="8">
        <v>2</v>
      </c>
      <c r="H52" s="8">
        <v>7.77</v>
      </c>
      <c r="I52" s="8">
        <f t="shared" si="3"/>
        <v>5594.4</v>
      </c>
      <c r="J52" s="17">
        <f t="shared" si="0"/>
        <v>5.5943999999999994</v>
      </c>
      <c r="K52" s="8">
        <v>1571</v>
      </c>
      <c r="L52" s="9">
        <f t="shared" si="1"/>
        <v>29.296007999999993</v>
      </c>
      <c r="M52" s="37">
        <f t="shared" si="2"/>
        <v>25850.29879999999</v>
      </c>
    </row>
    <row r="53" spans="2:13" ht="15" thickBot="1" x14ac:dyDescent="0.5">
      <c r="B53" s="10">
        <v>43532</v>
      </c>
      <c r="C53" s="11">
        <v>3</v>
      </c>
      <c r="D53" s="11">
        <v>0.1</v>
      </c>
      <c r="E53" s="11">
        <v>0.1</v>
      </c>
      <c r="F53" s="11">
        <v>4</v>
      </c>
      <c r="G53" s="11">
        <v>1</v>
      </c>
      <c r="H53" s="11">
        <v>7.77</v>
      </c>
      <c r="I53" s="11">
        <f t="shared" si="3"/>
        <v>1864.8</v>
      </c>
      <c r="J53" s="19">
        <f t="shared" si="0"/>
        <v>1.8648</v>
      </c>
      <c r="K53" s="11">
        <v>1571</v>
      </c>
      <c r="L53" s="12">
        <f t="shared" si="1"/>
        <v>29.296007999999997</v>
      </c>
      <c r="M53" s="37">
        <f t="shared" si="2"/>
        <v>25852.163599999989</v>
      </c>
    </row>
    <row r="54" spans="2:13" ht="15" thickTop="1" x14ac:dyDescent="0.45">
      <c r="B54" s="13">
        <v>43535</v>
      </c>
      <c r="C54" s="14">
        <v>1</v>
      </c>
      <c r="D54" s="14">
        <v>0.8</v>
      </c>
      <c r="E54" s="14">
        <v>0.26600000000000001</v>
      </c>
      <c r="F54" s="14">
        <v>7</v>
      </c>
      <c r="G54" s="14">
        <v>2</v>
      </c>
      <c r="H54" s="14">
        <v>7.77</v>
      </c>
      <c r="I54" s="14">
        <f t="shared" si="3"/>
        <v>6526.7999999999993</v>
      </c>
      <c r="J54" s="18">
        <f t="shared" si="0"/>
        <v>6.5267999999999997</v>
      </c>
      <c r="K54" s="14">
        <v>1571</v>
      </c>
      <c r="L54" s="15">
        <f t="shared" si="1"/>
        <v>38.547378947368415</v>
      </c>
      <c r="M54" s="37">
        <f t="shared" si="2"/>
        <v>25858.690399999989</v>
      </c>
    </row>
    <row r="55" spans="2:13" x14ac:dyDescent="0.45">
      <c r="B55" s="7">
        <v>43537</v>
      </c>
      <c r="C55" s="8">
        <v>1</v>
      </c>
      <c r="D55" s="8">
        <v>0.8</v>
      </c>
      <c r="E55" s="8">
        <v>0.26600000000000001</v>
      </c>
      <c r="F55" s="8">
        <v>7</v>
      </c>
      <c r="G55" s="8">
        <v>2</v>
      </c>
      <c r="H55" s="8">
        <v>7.77</v>
      </c>
      <c r="I55" s="8">
        <f t="shared" si="3"/>
        <v>6526.7999999999993</v>
      </c>
      <c r="J55" s="17">
        <f t="shared" si="0"/>
        <v>6.5267999999999997</v>
      </c>
      <c r="K55" s="8">
        <v>1571</v>
      </c>
      <c r="L55" s="9">
        <f t="shared" si="1"/>
        <v>38.547378947368415</v>
      </c>
      <c r="M55" s="37">
        <f t="shared" si="2"/>
        <v>25865.217199999988</v>
      </c>
    </row>
    <row r="56" spans="2:13" x14ac:dyDescent="0.45">
      <c r="B56" s="7">
        <v>43538</v>
      </c>
      <c r="C56" s="8">
        <v>1</v>
      </c>
      <c r="D56" s="8">
        <v>0.8</v>
      </c>
      <c r="E56" s="8">
        <v>0.26600000000000001</v>
      </c>
      <c r="F56" s="8">
        <v>7</v>
      </c>
      <c r="G56" s="8">
        <v>2</v>
      </c>
      <c r="H56" s="8">
        <v>7.77</v>
      </c>
      <c r="I56" s="8">
        <f t="shared" si="3"/>
        <v>6526.7999999999993</v>
      </c>
      <c r="J56" s="17">
        <f t="shared" si="0"/>
        <v>6.5267999999999997</v>
      </c>
      <c r="K56" s="8">
        <v>1571</v>
      </c>
      <c r="L56" s="9">
        <f t="shared" si="1"/>
        <v>38.547378947368415</v>
      </c>
      <c r="M56" s="37">
        <f t="shared" si="2"/>
        <v>25871.743999999988</v>
      </c>
    </row>
    <row r="57" spans="2:13" x14ac:dyDescent="0.45">
      <c r="B57" s="7">
        <v>43539</v>
      </c>
      <c r="C57" s="8">
        <v>2</v>
      </c>
      <c r="D57" s="8">
        <v>0.3</v>
      </c>
      <c r="E57" s="8">
        <v>0.3</v>
      </c>
      <c r="F57" s="8">
        <v>7</v>
      </c>
      <c r="G57" s="8">
        <v>2</v>
      </c>
      <c r="H57" s="8">
        <v>7.77</v>
      </c>
      <c r="I57" s="8">
        <f t="shared" si="3"/>
        <v>6526.7999999999993</v>
      </c>
      <c r="J57" s="17">
        <f t="shared" si="0"/>
        <v>6.5267999999999997</v>
      </c>
      <c r="K57" s="8">
        <v>1571</v>
      </c>
      <c r="L57" s="9">
        <f t="shared" si="1"/>
        <v>34.178676000000003</v>
      </c>
      <c r="M57" s="37">
        <f t="shared" si="2"/>
        <v>25878.270799999988</v>
      </c>
    </row>
    <row r="58" spans="2:13" ht="15" thickBot="1" x14ac:dyDescent="0.5">
      <c r="B58" s="10">
        <v>43539</v>
      </c>
      <c r="C58" s="11">
        <v>3</v>
      </c>
      <c r="D58" s="11">
        <v>0.1</v>
      </c>
      <c r="E58" s="11">
        <v>0.1</v>
      </c>
      <c r="F58" s="11">
        <v>4</v>
      </c>
      <c r="G58" s="11">
        <v>1</v>
      </c>
      <c r="H58" s="11">
        <v>7.77</v>
      </c>
      <c r="I58" s="11">
        <f t="shared" si="3"/>
        <v>1864.8</v>
      </c>
      <c r="J58" s="19">
        <f t="shared" si="0"/>
        <v>1.8648</v>
      </c>
      <c r="K58" s="11">
        <v>1571</v>
      </c>
      <c r="L58" s="12">
        <f t="shared" si="1"/>
        <v>29.296007999999997</v>
      </c>
      <c r="M58" s="37">
        <f t="shared" si="2"/>
        <v>25880.135599999987</v>
      </c>
    </row>
    <row r="59" spans="2:13" ht="15" thickTop="1" x14ac:dyDescent="0.45">
      <c r="B59" s="13">
        <v>43542</v>
      </c>
      <c r="C59" s="14">
        <v>1</v>
      </c>
      <c r="D59" s="14">
        <v>0.8</v>
      </c>
      <c r="E59" s="14">
        <v>0.26600000000000001</v>
      </c>
      <c r="F59" s="14">
        <v>7</v>
      </c>
      <c r="G59" s="14">
        <v>2</v>
      </c>
      <c r="H59" s="14">
        <v>7.77</v>
      </c>
      <c r="I59" s="14">
        <f t="shared" si="3"/>
        <v>6526.7999999999993</v>
      </c>
      <c r="J59" s="18">
        <f t="shared" si="0"/>
        <v>6.5267999999999997</v>
      </c>
      <c r="K59" s="14">
        <v>1571</v>
      </c>
      <c r="L59" s="15">
        <f t="shared" si="1"/>
        <v>38.547378947368415</v>
      </c>
      <c r="M59" s="37">
        <f t="shared" si="2"/>
        <v>25886.662399999987</v>
      </c>
    </row>
    <row r="60" spans="2:13" x14ac:dyDescent="0.45">
      <c r="B60" s="13">
        <v>43543</v>
      </c>
      <c r="C60" s="8">
        <v>1</v>
      </c>
      <c r="D60" s="8">
        <v>0.8</v>
      </c>
      <c r="E60" s="8">
        <v>0.26600000000000001</v>
      </c>
      <c r="F60" s="8">
        <v>7</v>
      </c>
      <c r="G60" s="8">
        <v>2</v>
      </c>
      <c r="H60" s="8">
        <v>7.77</v>
      </c>
      <c r="I60" s="8">
        <f t="shared" si="3"/>
        <v>6526.7999999999993</v>
      </c>
      <c r="J60" s="17">
        <f t="shared" si="0"/>
        <v>6.5267999999999997</v>
      </c>
      <c r="K60" s="8">
        <v>1571</v>
      </c>
      <c r="L60" s="9">
        <f t="shared" si="1"/>
        <v>38.547378947368415</v>
      </c>
      <c r="M60" s="37">
        <f t="shared" si="2"/>
        <v>25893.189199999986</v>
      </c>
    </row>
    <row r="61" spans="2:13" x14ac:dyDescent="0.45">
      <c r="B61" s="13">
        <v>43544</v>
      </c>
      <c r="C61" s="8">
        <v>1</v>
      </c>
      <c r="D61" s="8">
        <v>0.8</v>
      </c>
      <c r="E61" s="8">
        <v>0.26600000000000001</v>
      </c>
      <c r="F61" s="8">
        <v>7</v>
      </c>
      <c r="G61" s="8">
        <v>2</v>
      </c>
      <c r="H61" s="8">
        <v>7.77</v>
      </c>
      <c r="I61" s="8">
        <f t="shared" si="3"/>
        <v>6526.7999999999993</v>
      </c>
      <c r="J61" s="17">
        <f t="shared" si="0"/>
        <v>6.5267999999999997</v>
      </c>
      <c r="K61" s="8">
        <v>1571</v>
      </c>
      <c r="L61" s="9">
        <f t="shared" si="1"/>
        <v>38.547378947368415</v>
      </c>
      <c r="M61" s="37">
        <f t="shared" si="2"/>
        <v>25899.715999999986</v>
      </c>
    </row>
    <row r="62" spans="2:13" x14ac:dyDescent="0.45">
      <c r="B62" s="13">
        <v>43545</v>
      </c>
      <c r="C62" s="8">
        <v>2</v>
      </c>
      <c r="D62" s="8">
        <v>0.3</v>
      </c>
      <c r="E62" s="8">
        <v>0.3</v>
      </c>
      <c r="F62" s="8">
        <v>6</v>
      </c>
      <c r="G62" s="8">
        <v>2</v>
      </c>
      <c r="H62" s="8">
        <v>7.77</v>
      </c>
      <c r="I62" s="8">
        <f t="shared" si="3"/>
        <v>5594.4</v>
      </c>
      <c r="J62" s="17">
        <f t="shared" si="0"/>
        <v>5.5943999999999994</v>
      </c>
      <c r="K62" s="8">
        <v>1571</v>
      </c>
      <c r="L62" s="9">
        <f t="shared" si="1"/>
        <v>29.296007999999993</v>
      </c>
      <c r="M62" s="37">
        <f t="shared" si="2"/>
        <v>25905.310399999988</v>
      </c>
    </row>
    <row r="63" spans="2:13" ht="15" thickBot="1" x14ac:dyDescent="0.5">
      <c r="B63" s="10">
        <v>43546</v>
      </c>
      <c r="C63" s="11">
        <v>3</v>
      </c>
      <c r="D63" s="11">
        <v>0.1</v>
      </c>
      <c r="E63" s="11">
        <v>0.1</v>
      </c>
      <c r="F63" s="11">
        <v>4</v>
      </c>
      <c r="G63" s="11">
        <v>1</v>
      </c>
      <c r="H63" s="11">
        <v>7.77</v>
      </c>
      <c r="I63" s="11">
        <f t="shared" si="3"/>
        <v>1864.8</v>
      </c>
      <c r="J63" s="19">
        <f t="shared" si="0"/>
        <v>1.8648</v>
      </c>
      <c r="K63" s="11">
        <v>1571</v>
      </c>
      <c r="L63" s="12">
        <f t="shared" si="1"/>
        <v>29.296007999999997</v>
      </c>
      <c r="M63" s="37">
        <f t="shared" si="2"/>
        <v>25907.175199999987</v>
      </c>
    </row>
    <row r="64" spans="2:13" ht="15" thickTop="1" x14ac:dyDescent="0.45">
      <c r="B64" s="13">
        <v>43549</v>
      </c>
      <c r="C64" s="14">
        <v>1</v>
      </c>
      <c r="D64" s="14">
        <v>0.8</v>
      </c>
      <c r="E64" s="14">
        <v>0.26600000000000001</v>
      </c>
      <c r="F64" s="14">
        <v>7</v>
      </c>
      <c r="G64" s="14">
        <v>2</v>
      </c>
      <c r="H64" s="14">
        <v>7.77</v>
      </c>
      <c r="I64" s="14">
        <f t="shared" si="3"/>
        <v>6526.7999999999993</v>
      </c>
      <c r="J64" s="18">
        <f t="shared" si="0"/>
        <v>6.5267999999999997</v>
      </c>
      <c r="K64" s="14">
        <v>1571</v>
      </c>
      <c r="L64" s="15">
        <f t="shared" si="1"/>
        <v>38.547378947368415</v>
      </c>
      <c r="M64" s="37">
        <f t="shared" si="2"/>
        <v>25913.701999999987</v>
      </c>
    </row>
    <row r="65" spans="2:13" x14ac:dyDescent="0.45">
      <c r="B65" s="7">
        <v>43551</v>
      </c>
      <c r="C65" s="8">
        <v>1</v>
      </c>
      <c r="D65" s="8">
        <v>0.8</v>
      </c>
      <c r="E65" s="8">
        <v>0.26600000000000001</v>
      </c>
      <c r="F65" s="8">
        <v>7</v>
      </c>
      <c r="G65" s="8">
        <v>2</v>
      </c>
      <c r="H65" s="8">
        <v>7.77</v>
      </c>
      <c r="I65" s="8">
        <f t="shared" si="3"/>
        <v>6526.7999999999993</v>
      </c>
      <c r="J65" s="17">
        <f t="shared" si="0"/>
        <v>6.5267999999999997</v>
      </c>
      <c r="K65" s="8">
        <v>1571</v>
      </c>
      <c r="L65" s="9">
        <f t="shared" si="1"/>
        <v>38.547378947368415</v>
      </c>
      <c r="M65" s="37">
        <f t="shared" si="2"/>
        <v>25920.228799999986</v>
      </c>
    </row>
    <row r="66" spans="2:13" x14ac:dyDescent="0.45">
      <c r="B66" s="7">
        <v>43552</v>
      </c>
      <c r="C66" s="8">
        <v>1</v>
      </c>
      <c r="D66" s="8">
        <v>0.8</v>
      </c>
      <c r="E66" s="8">
        <v>0.26600000000000001</v>
      </c>
      <c r="F66" s="8">
        <v>7</v>
      </c>
      <c r="G66" s="8">
        <v>2</v>
      </c>
      <c r="H66" s="8">
        <v>7.77</v>
      </c>
      <c r="I66" s="8">
        <f t="shared" si="3"/>
        <v>6526.7999999999993</v>
      </c>
      <c r="J66" s="17">
        <f t="shared" si="0"/>
        <v>6.5267999999999997</v>
      </c>
      <c r="K66" s="8">
        <v>1571</v>
      </c>
      <c r="L66" s="9">
        <f t="shared" si="1"/>
        <v>38.547378947368415</v>
      </c>
      <c r="M66" s="37">
        <f t="shared" si="2"/>
        <v>25926.755599999986</v>
      </c>
    </row>
    <row r="67" spans="2:13" x14ac:dyDescent="0.45">
      <c r="B67" s="7">
        <v>43553</v>
      </c>
      <c r="C67" s="8">
        <v>2</v>
      </c>
      <c r="D67" s="8">
        <v>0.3</v>
      </c>
      <c r="E67" s="8">
        <v>0.3</v>
      </c>
      <c r="F67" s="8">
        <v>7</v>
      </c>
      <c r="G67" s="8">
        <v>2</v>
      </c>
      <c r="H67" s="8">
        <v>7.77</v>
      </c>
      <c r="I67" s="8">
        <f t="shared" si="3"/>
        <v>6526.7999999999993</v>
      </c>
      <c r="J67" s="17">
        <f t="shared" si="0"/>
        <v>6.5267999999999997</v>
      </c>
      <c r="K67" s="8">
        <v>1571</v>
      </c>
      <c r="L67" s="9">
        <f t="shared" si="1"/>
        <v>34.178676000000003</v>
      </c>
      <c r="M67" s="37">
        <f t="shared" si="2"/>
        <v>25933.282399999986</v>
      </c>
    </row>
    <row r="68" spans="2:13" ht="15" thickBot="1" x14ac:dyDescent="0.5">
      <c r="B68" s="10">
        <v>43553</v>
      </c>
      <c r="C68" s="11">
        <v>3</v>
      </c>
      <c r="D68" s="11">
        <v>0.1</v>
      </c>
      <c r="E68" s="11">
        <v>0.1</v>
      </c>
      <c r="F68" s="11">
        <v>4</v>
      </c>
      <c r="G68" s="11">
        <v>1</v>
      </c>
      <c r="H68" s="11">
        <v>7.77</v>
      </c>
      <c r="I68" s="11">
        <f t="shared" si="3"/>
        <v>1864.8</v>
      </c>
      <c r="J68" s="19">
        <f t="shared" si="0"/>
        <v>1.8648</v>
      </c>
      <c r="K68" s="11">
        <v>1571</v>
      </c>
      <c r="L68" s="12">
        <f t="shared" si="1"/>
        <v>29.296007999999997</v>
      </c>
      <c r="M68" s="37">
        <f t="shared" si="2"/>
        <v>25935.147199999985</v>
      </c>
    </row>
    <row r="69" spans="2:13" ht="15" thickTop="1" x14ac:dyDescent="0.45">
      <c r="B69" s="13">
        <v>43556</v>
      </c>
      <c r="C69" s="14">
        <v>1</v>
      </c>
      <c r="D69" s="14">
        <v>0.8</v>
      </c>
      <c r="E69" s="14">
        <v>0.26600000000000001</v>
      </c>
      <c r="F69" s="14">
        <v>6</v>
      </c>
      <c r="G69" s="14">
        <v>2</v>
      </c>
      <c r="H69" s="14">
        <v>7.77</v>
      </c>
      <c r="I69" s="14">
        <f t="shared" si="3"/>
        <v>5594.4</v>
      </c>
      <c r="J69" s="18">
        <f t="shared" ref="J69:J125" si="4">+I69/1000</f>
        <v>5.5943999999999994</v>
      </c>
      <c r="K69" s="14">
        <v>1571</v>
      </c>
      <c r="L69" s="15">
        <f t="shared" ref="L69:L125" si="5">+((K69*I69)/1000000)/E69</f>
        <v>33.040610526315781</v>
      </c>
      <c r="M69" s="37">
        <f t="shared" si="2"/>
        <v>25940.741599999987</v>
      </c>
    </row>
    <row r="70" spans="2:13" x14ac:dyDescent="0.45">
      <c r="B70" s="13">
        <v>43557</v>
      </c>
      <c r="C70" s="8">
        <v>1</v>
      </c>
      <c r="D70" s="8">
        <v>0.8</v>
      </c>
      <c r="E70" s="8">
        <v>0.26600000000000001</v>
      </c>
      <c r="F70" s="8">
        <v>6</v>
      </c>
      <c r="G70" s="8">
        <v>2</v>
      </c>
      <c r="H70" s="8">
        <v>7.77</v>
      </c>
      <c r="I70" s="8">
        <f t="shared" si="3"/>
        <v>5594.4</v>
      </c>
      <c r="J70" s="17">
        <f t="shared" si="4"/>
        <v>5.5943999999999994</v>
      </c>
      <c r="K70" s="8">
        <v>1571</v>
      </c>
      <c r="L70" s="9">
        <f t="shared" si="5"/>
        <v>33.040610526315781</v>
      </c>
      <c r="M70" s="37">
        <f t="shared" ref="M70:M125" si="6">+M69+J70</f>
        <v>25946.335999999988</v>
      </c>
    </row>
    <row r="71" spans="2:13" x14ac:dyDescent="0.45">
      <c r="B71" s="13">
        <v>43558</v>
      </c>
      <c r="C71" s="8">
        <v>1</v>
      </c>
      <c r="D71" s="8">
        <v>0.8</v>
      </c>
      <c r="E71" s="8">
        <v>0.26600000000000001</v>
      </c>
      <c r="F71" s="8">
        <v>6</v>
      </c>
      <c r="G71" s="8">
        <v>2</v>
      </c>
      <c r="H71" s="8">
        <v>7.77</v>
      </c>
      <c r="I71" s="8">
        <f t="shared" si="3"/>
        <v>5594.4</v>
      </c>
      <c r="J71" s="17">
        <f t="shared" si="4"/>
        <v>5.5943999999999994</v>
      </c>
      <c r="K71" s="8">
        <v>1571</v>
      </c>
      <c r="L71" s="9">
        <f t="shared" si="5"/>
        <v>33.040610526315781</v>
      </c>
      <c r="M71" s="37">
        <f t="shared" si="6"/>
        <v>25951.93039999999</v>
      </c>
    </row>
    <row r="72" spans="2:13" x14ac:dyDescent="0.45">
      <c r="B72" s="13">
        <v>43559</v>
      </c>
      <c r="C72" s="8">
        <v>2</v>
      </c>
      <c r="D72" s="8">
        <v>0.3</v>
      </c>
      <c r="E72" s="8">
        <v>0.3</v>
      </c>
      <c r="F72" s="8">
        <v>6</v>
      </c>
      <c r="G72" s="8">
        <v>2</v>
      </c>
      <c r="H72" s="8">
        <v>7.77</v>
      </c>
      <c r="I72" s="8">
        <f t="shared" si="3"/>
        <v>5594.4</v>
      </c>
      <c r="J72" s="17">
        <f t="shared" si="4"/>
        <v>5.5943999999999994</v>
      </c>
      <c r="K72" s="8">
        <v>1571</v>
      </c>
      <c r="L72" s="9">
        <f t="shared" si="5"/>
        <v>29.296007999999993</v>
      </c>
      <c r="M72" s="37">
        <f t="shared" si="6"/>
        <v>25957.524799999992</v>
      </c>
    </row>
    <row r="73" spans="2:13" ht="15" thickBot="1" x14ac:dyDescent="0.5">
      <c r="B73" s="10">
        <v>43560</v>
      </c>
      <c r="C73" s="11">
        <v>3</v>
      </c>
      <c r="D73" s="11">
        <v>0.1</v>
      </c>
      <c r="E73" s="11">
        <v>0.1</v>
      </c>
      <c r="F73" s="11">
        <v>4</v>
      </c>
      <c r="G73" s="11">
        <v>1</v>
      </c>
      <c r="H73" s="11">
        <v>7.77</v>
      </c>
      <c r="I73" s="11">
        <f t="shared" ref="I73:I125" si="7">+H73*G73*(F73*60)</f>
        <v>1864.8</v>
      </c>
      <c r="J73" s="19">
        <f t="shared" si="4"/>
        <v>1.8648</v>
      </c>
      <c r="K73" s="11">
        <v>1571</v>
      </c>
      <c r="L73" s="12">
        <f t="shared" si="5"/>
        <v>29.296007999999997</v>
      </c>
      <c r="M73" s="37">
        <f t="shared" si="6"/>
        <v>25959.389599999991</v>
      </c>
    </row>
    <row r="74" spans="2:13" ht="15" thickTop="1" x14ac:dyDescent="0.45">
      <c r="B74" s="13">
        <v>43563</v>
      </c>
      <c r="C74" s="14">
        <v>1</v>
      </c>
      <c r="D74" s="14">
        <v>0.8</v>
      </c>
      <c r="E74" s="14">
        <v>0.26600000000000001</v>
      </c>
      <c r="F74" s="14">
        <v>6</v>
      </c>
      <c r="G74" s="14">
        <v>2</v>
      </c>
      <c r="H74" s="14">
        <v>7.77</v>
      </c>
      <c r="I74" s="14">
        <f t="shared" si="7"/>
        <v>5594.4</v>
      </c>
      <c r="J74" s="18">
        <f t="shared" si="4"/>
        <v>5.5943999999999994</v>
      </c>
      <c r="K74" s="14">
        <v>1571</v>
      </c>
      <c r="L74" s="15">
        <f t="shared" si="5"/>
        <v>33.040610526315781</v>
      </c>
      <c r="M74" s="37">
        <f t="shared" si="6"/>
        <v>25964.983999999993</v>
      </c>
    </row>
    <row r="75" spans="2:13" x14ac:dyDescent="0.45">
      <c r="B75" s="13">
        <v>43564</v>
      </c>
      <c r="C75" s="8">
        <v>1</v>
      </c>
      <c r="D75" s="8">
        <v>0.8</v>
      </c>
      <c r="E75" s="8">
        <v>0.26600000000000001</v>
      </c>
      <c r="F75" s="8">
        <v>6</v>
      </c>
      <c r="G75" s="8">
        <v>2</v>
      </c>
      <c r="H75" s="8">
        <v>7.77</v>
      </c>
      <c r="I75" s="8">
        <f t="shared" si="7"/>
        <v>5594.4</v>
      </c>
      <c r="J75" s="17">
        <f t="shared" si="4"/>
        <v>5.5943999999999994</v>
      </c>
      <c r="K75" s="8">
        <v>1571</v>
      </c>
      <c r="L75" s="9">
        <f t="shared" si="5"/>
        <v>33.040610526315781</v>
      </c>
      <c r="M75" s="37">
        <f t="shared" si="6"/>
        <v>25970.578399999995</v>
      </c>
    </row>
    <row r="76" spans="2:13" x14ac:dyDescent="0.45">
      <c r="B76" s="13">
        <v>43565</v>
      </c>
      <c r="C76" s="8">
        <v>1</v>
      </c>
      <c r="D76" s="8">
        <v>0.8</v>
      </c>
      <c r="E76" s="8">
        <v>0.26600000000000001</v>
      </c>
      <c r="F76" s="8">
        <v>6</v>
      </c>
      <c r="G76" s="8">
        <v>2</v>
      </c>
      <c r="H76" s="8">
        <v>7.77</v>
      </c>
      <c r="I76" s="8">
        <f t="shared" si="7"/>
        <v>5594.4</v>
      </c>
      <c r="J76" s="17">
        <f t="shared" si="4"/>
        <v>5.5943999999999994</v>
      </c>
      <c r="K76" s="8">
        <v>1571</v>
      </c>
      <c r="L76" s="9">
        <f t="shared" si="5"/>
        <v>33.040610526315781</v>
      </c>
      <c r="M76" s="37">
        <f t="shared" si="6"/>
        <v>25976.172799999997</v>
      </c>
    </row>
    <row r="77" spans="2:13" x14ac:dyDescent="0.45">
      <c r="B77" s="13">
        <v>43566</v>
      </c>
      <c r="C77" s="8">
        <v>2</v>
      </c>
      <c r="D77" s="8">
        <v>0.3</v>
      </c>
      <c r="E77" s="8">
        <v>0.3</v>
      </c>
      <c r="F77" s="8">
        <v>6</v>
      </c>
      <c r="G77" s="8">
        <v>2</v>
      </c>
      <c r="H77" s="8">
        <v>7.77</v>
      </c>
      <c r="I77" s="8">
        <f t="shared" si="7"/>
        <v>5594.4</v>
      </c>
      <c r="J77" s="17">
        <f t="shared" si="4"/>
        <v>5.5943999999999994</v>
      </c>
      <c r="K77" s="8">
        <v>1571</v>
      </c>
      <c r="L77" s="9">
        <f t="shared" si="5"/>
        <v>29.296007999999993</v>
      </c>
      <c r="M77" s="37">
        <f t="shared" si="6"/>
        <v>25981.767199999998</v>
      </c>
    </row>
    <row r="78" spans="2:13" ht="15" thickBot="1" x14ac:dyDescent="0.5">
      <c r="B78" s="10">
        <v>43567</v>
      </c>
      <c r="C78" s="11">
        <v>3</v>
      </c>
      <c r="D78" s="11">
        <v>0.1</v>
      </c>
      <c r="E78" s="11">
        <v>0.1</v>
      </c>
      <c r="F78" s="11">
        <v>4</v>
      </c>
      <c r="G78" s="11">
        <v>1</v>
      </c>
      <c r="H78" s="11">
        <v>7.77</v>
      </c>
      <c r="I78" s="11">
        <f t="shared" si="7"/>
        <v>1864.8</v>
      </c>
      <c r="J78" s="19">
        <f t="shared" si="4"/>
        <v>1.8648</v>
      </c>
      <c r="K78" s="11">
        <v>1571</v>
      </c>
      <c r="L78" s="12">
        <f t="shared" si="5"/>
        <v>29.296007999999997</v>
      </c>
      <c r="M78" s="37">
        <f t="shared" si="6"/>
        <v>25983.631999999998</v>
      </c>
    </row>
    <row r="79" spans="2:13" ht="15" thickTop="1" x14ac:dyDescent="0.45">
      <c r="B79" s="13">
        <v>43731</v>
      </c>
      <c r="C79" s="14">
        <v>1</v>
      </c>
      <c r="D79" s="14">
        <v>0.8</v>
      </c>
      <c r="E79" s="14">
        <v>0.26600000000000001</v>
      </c>
      <c r="F79" s="14">
        <v>6</v>
      </c>
      <c r="G79" s="14">
        <v>2</v>
      </c>
      <c r="H79" s="14">
        <v>7.77</v>
      </c>
      <c r="I79" s="14">
        <f t="shared" si="7"/>
        <v>5594.4</v>
      </c>
      <c r="J79" s="18">
        <f t="shared" si="4"/>
        <v>5.5943999999999994</v>
      </c>
      <c r="K79" s="14">
        <v>1571</v>
      </c>
      <c r="L79" s="15">
        <f t="shared" si="5"/>
        <v>33.040610526315781</v>
      </c>
      <c r="M79" s="37">
        <f t="shared" si="6"/>
        <v>25989.2264</v>
      </c>
    </row>
    <row r="80" spans="2:13" x14ac:dyDescent="0.45">
      <c r="B80" s="13">
        <v>43732</v>
      </c>
      <c r="C80" s="8">
        <v>1</v>
      </c>
      <c r="D80" s="8">
        <v>0.8</v>
      </c>
      <c r="E80" s="8">
        <v>0.26600000000000001</v>
      </c>
      <c r="F80" s="8">
        <v>6</v>
      </c>
      <c r="G80" s="8">
        <v>2</v>
      </c>
      <c r="H80" s="8">
        <v>7.77</v>
      </c>
      <c r="I80" s="8">
        <f t="shared" si="7"/>
        <v>5594.4</v>
      </c>
      <c r="J80" s="17">
        <f t="shared" si="4"/>
        <v>5.5943999999999994</v>
      </c>
      <c r="K80" s="8">
        <v>1571</v>
      </c>
      <c r="L80" s="9">
        <f t="shared" si="5"/>
        <v>33.040610526315781</v>
      </c>
      <c r="M80" s="37">
        <f t="shared" si="6"/>
        <v>25994.820800000001</v>
      </c>
    </row>
    <row r="81" spans="2:13" x14ac:dyDescent="0.45">
      <c r="B81" s="13">
        <v>43733</v>
      </c>
      <c r="C81" s="8">
        <v>1</v>
      </c>
      <c r="D81" s="8">
        <v>0.8</v>
      </c>
      <c r="E81" s="8">
        <v>0.26600000000000001</v>
      </c>
      <c r="F81" s="8">
        <v>6</v>
      </c>
      <c r="G81" s="8">
        <v>2</v>
      </c>
      <c r="H81" s="8">
        <v>7.77</v>
      </c>
      <c r="I81" s="8">
        <f t="shared" si="7"/>
        <v>5594.4</v>
      </c>
      <c r="J81" s="17">
        <f t="shared" si="4"/>
        <v>5.5943999999999994</v>
      </c>
      <c r="K81" s="8">
        <v>1571</v>
      </c>
      <c r="L81" s="9">
        <f t="shared" si="5"/>
        <v>33.040610526315781</v>
      </c>
      <c r="M81" s="37">
        <f t="shared" si="6"/>
        <v>26000.415200000003</v>
      </c>
    </row>
    <row r="82" spans="2:13" x14ac:dyDescent="0.45">
      <c r="B82" s="13">
        <v>43734</v>
      </c>
      <c r="C82" s="8">
        <v>2</v>
      </c>
      <c r="D82" s="8">
        <v>0.3</v>
      </c>
      <c r="E82" s="8">
        <v>0.3</v>
      </c>
      <c r="F82" s="8">
        <v>6</v>
      </c>
      <c r="G82" s="8">
        <v>2</v>
      </c>
      <c r="H82" s="8">
        <v>7.77</v>
      </c>
      <c r="I82" s="8">
        <f t="shared" si="7"/>
        <v>5594.4</v>
      </c>
      <c r="J82" s="17">
        <f t="shared" si="4"/>
        <v>5.5943999999999994</v>
      </c>
      <c r="K82" s="8">
        <v>1571</v>
      </c>
      <c r="L82" s="9">
        <f t="shared" si="5"/>
        <v>29.296007999999993</v>
      </c>
      <c r="M82" s="37">
        <f t="shared" si="6"/>
        <v>26006.009600000005</v>
      </c>
    </row>
    <row r="83" spans="2:13" ht="15" thickBot="1" x14ac:dyDescent="0.5">
      <c r="B83" s="10">
        <v>43735</v>
      </c>
      <c r="C83" s="11">
        <v>3</v>
      </c>
      <c r="D83" s="11">
        <v>0.1</v>
      </c>
      <c r="E83" s="11">
        <v>0.1</v>
      </c>
      <c r="F83" s="11">
        <v>4</v>
      </c>
      <c r="G83" s="11">
        <v>1</v>
      </c>
      <c r="H83" s="11">
        <v>7.77</v>
      </c>
      <c r="I83" s="11">
        <f t="shared" si="7"/>
        <v>1864.8</v>
      </c>
      <c r="J83" s="19">
        <f t="shared" si="4"/>
        <v>1.8648</v>
      </c>
      <c r="K83" s="11">
        <v>1571</v>
      </c>
      <c r="L83" s="12">
        <f t="shared" si="5"/>
        <v>29.296007999999997</v>
      </c>
      <c r="M83" s="37">
        <f t="shared" si="6"/>
        <v>26007.874400000004</v>
      </c>
    </row>
    <row r="84" spans="2:13" ht="15" thickTop="1" x14ac:dyDescent="0.45">
      <c r="B84" s="13">
        <v>43738</v>
      </c>
      <c r="C84" s="14">
        <v>1</v>
      </c>
      <c r="D84" s="14">
        <v>0.8</v>
      </c>
      <c r="E84" s="14">
        <v>0.26600000000000001</v>
      </c>
      <c r="F84" s="14">
        <v>6</v>
      </c>
      <c r="G84" s="14">
        <v>2</v>
      </c>
      <c r="H84" s="14">
        <v>7.77</v>
      </c>
      <c r="I84" s="14">
        <f t="shared" si="7"/>
        <v>5594.4</v>
      </c>
      <c r="J84" s="18">
        <f t="shared" si="4"/>
        <v>5.5943999999999994</v>
      </c>
      <c r="K84" s="14">
        <v>1571</v>
      </c>
      <c r="L84" s="15">
        <f t="shared" si="5"/>
        <v>33.040610526315781</v>
      </c>
      <c r="M84" s="37">
        <f t="shared" si="6"/>
        <v>26013.468800000006</v>
      </c>
    </row>
    <row r="85" spans="2:13" x14ac:dyDescent="0.45">
      <c r="B85" s="13">
        <v>43739</v>
      </c>
      <c r="C85" s="8">
        <v>1</v>
      </c>
      <c r="D85" s="8">
        <v>0.8</v>
      </c>
      <c r="E85" s="8">
        <v>0.26600000000000001</v>
      </c>
      <c r="F85" s="8">
        <v>6</v>
      </c>
      <c r="G85" s="8">
        <v>2</v>
      </c>
      <c r="H85" s="8">
        <v>7.77</v>
      </c>
      <c r="I85" s="8">
        <f t="shared" si="7"/>
        <v>5594.4</v>
      </c>
      <c r="J85" s="17">
        <f t="shared" si="4"/>
        <v>5.5943999999999994</v>
      </c>
      <c r="K85" s="8">
        <v>1571</v>
      </c>
      <c r="L85" s="9">
        <f t="shared" si="5"/>
        <v>33.040610526315781</v>
      </c>
      <c r="M85" s="37">
        <f t="shared" si="6"/>
        <v>26019.063200000008</v>
      </c>
    </row>
    <row r="86" spans="2:13" x14ac:dyDescent="0.45">
      <c r="B86" s="13">
        <v>43740</v>
      </c>
      <c r="C86" s="8">
        <v>1</v>
      </c>
      <c r="D86" s="8">
        <v>0.8</v>
      </c>
      <c r="E86" s="8">
        <v>0.26600000000000001</v>
      </c>
      <c r="F86" s="8">
        <v>6</v>
      </c>
      <c r="G86" s="8">
        <v>2</v>
      </c>
      <c r="H86" s="8">
        <v>7.77</v>
      </c>
      <c r="I86" s="8">
        <f t="shared" si="7"/>
        <v>5594.4</v>
      </c>
      <c r="J86" s="17">
        <f t="shared" si="4"/>
        <v>5.5943999999999994</v>
      </c>
      <c r="K86" s="8">
        <v>1571</v>
      </c>
      <c r="L86" s="9">
        <f t="shared" si="5"/>
        <v>33.040610526315781</v>
      </c>
      <c r="M86" s="37">
        <f t="shared" si="6"/>
        <v>26024.65760000001</v>
      </c>
    </row>
    <row r="87" spans="2:13" x14ac:dyDescent="0.45">
      <c r="B87" s="13">
        <v>43741</v>
      </c>
      <c r="C87" s="8">
        <v>2</v>
      </c>
      <c r="D87" s="8">
        <v>0.3</v>
      </c>
      <c r="E87" s="8">
        <v>0.3</v>
      </c>
      <c r="F87" s="8">
        <v>6</v>
      </c>
      <c r="G87" s="8">
        <v>2</v>
      </c>
      <c r="H87" s="8">
        <v>7.77</v>
      </c>
      <c r="I87" s="8">
        <f t="shared" si="7"/>
        <v>5594.4</v>
      </c>
      <c r="J87" s="17">
        <f t="shared" si="4"/>
        <v>5.5943999999999994</v>
      </c>
      <c r="K87" s="8">
        <v>1571</v>
      </c>
      <c r="L87" s="9">
        <f t="shared" si="5"/>
        <v>29.296007999999993</v>
      </c>
      <c r="M87" s="37">
        <f t="shared" si="6"/>
        <v>26030.252000000011</v>
      </c>
    </row>
    <row r="88" spans="2:13" ht="15" thickBot="1" x14ac:dyDescent="0.5">
      <c r="B88" s="10">
        <v>43742</v>
      </c>
      <c r="C88" s="11">
        <v>3</v>
      </c>
      <c r="D88" s="11">
        <v>0.1</v>
      </c>
      <c r="E88" s="11">
        <v>0.1</v>
      </c>
      <c r="F88" s="11">
        <v>4</v>
      </c>
      <c r="G88" s="11">
        <v>1</v>
      </c>
      <c r="H88" s="11">
        <v>7.77</v>
      </c>
      <c r="I88" s="11">
        <f t="shared" si="7"/>
        <v>1864.8</v>
      </c>
      <c r="J88" s="17">
        <f t="shared" si="4"/>
        <v>1.8648</v>
      </c>
      <c r="K88" s="11">
        <v>1571</v>
      </c>
      <c r="L88" s="12">
        <f t="shared" si="5"/>
        <v>29.296007999999997</v>
      </c>
      <c r="M88" s="37">
        <f t="shared" si="6"/>
        <v>26032.116800000011</v>
      </c>
    </row>
    <row r="89" spans="2:13" ht="15" thickTop="1" x14ac:dyDescent="0.45">
      <c r="B89" s="13">
        <v>40458</v>
      </c>
      <c r="C89" s="14">
        <v>1</v>
      </c>
      <c r="D89" s="14">
        <v>0.8</v>
      </c>
      <c r="E89" s="14">
        <v>0.26600000000000001</v>
      </c>
      <c r="F89" s="14">
        <v>6</v>
      </c>
      <c r="G89" s="14">
        <v>2</v>
      </c>
      <c r="H89" s="14">
        <v>7.77</v>
      </c>
      <c r="I89" s="14">
        <f t="shared" si="7"/>
        <v>5594.4</v>
      </c>
      <c r="J89" s="17">
        <f t="shared" si="4"/>
        <v>5.5943999999999994</v>
      </c>
      <c r="K89" s="14">
        <v>1571</v>
      </c>
      <c r="L89" s="15">
        <f t="shared" si="5"/>
        <v>33.040610526315781</v>
      </c>
      <c r="M89" s="37">
        <f t="shared" si="6"/>
        <v>26037.711200000012</v>
      </c>
    </row>
    <row r="90" spans="2:13" x14ac:dyDescent="0.45">
      <c r="B90" s="13">
        <v>40459</v>
      </c>
      <c r="C90" s="8">
        <v>1</v>
      </c>
      <c r="D90" s="8">
        <v>0.8</v>
      </c>
      <c r="E90" s="8">
        <v>0.26600000000000001</v>
      </c>
      <c r="F90" s="8">
        <v>6</v>
      </c>
      <c r="G90" s="8">
        <v>2</v>
      </c>
      <c r="H90" s="8">
        <v>7.77</v>
      </c>
      <c r="I90" s="8">
        <f t="shared" si="7"/>
        <v>5594.4</v>
      </c>
      <c r="J90" s="17">
        <f t="shared" si="4"/>
        <v>5.5943999999999994</v>
      </c>
      <c r="K90" s="8">
        <v>1571</v>
      </c>
      <c r="L90" s="9">
        <f t="shared" si="5"/>
        <v>33.040610526315781</v>
      </c>
      <c r="M90" s="37">
        <f t="shared" si="6"/>
        <v>26043.305600000014</v>
      </c>
    </row>
    <row r="91" spans="2:13" x14ac:dyDescent="0.45">
      <c r="B91" s="13">
        <v>40460</v>
      </c>
      <c r="C91" s="8">
        <v>1</v>
      </c>
      <c r="D91" s="8">
        <v>0.8</v>
      </c>
      <c r="E91" s="8">
        <v>0.26600000000000001</v>
      </c>
      <c r="F91" s="8">
        <v>6</v>
      </c>
      <c r="G91" s="8">
        <v>2</v>
      </c>
      <c r="H91" s="8">
        <v>7.77</v>
      </c>
      <c r="I91" s="8">
        <f t="shared" si="7"/>
        <v>5594.4</v>
      </c>
      <c r="J91" s="17">
        <f t="shared" si="4"/>
        <v>5.5943999999999994</v>
      </c>
      <c r="K91" s="8">
        <v>1571</v>
      </c>
      <c r="L91" s="9">
        <f t="shared" si="5"/>
        <v>33.040610526315781</v>
      </c>
      <c r="M91" s="37">
        <f t="shared" si="6"/>
        <v>26048.900000000016</v>
      </c>
    </row>
    <row r="92" spans="2:13" x14ac:dyDescent="0.45">
      <c r="B92" s="13">
        <v>40461</v>
      </c>
      <c r="C92" s="8">
        <v>2</v>
      </c>
      <c r="D92" s="8">
        <v>0.3</v>
      </c>
      <c r="E92" s="8">
        <v>0.3</v>
      </c>
      <c r="F92" s="8">
        <v>6</v>
      </c>
      <c r="G92" s="8">
        <v>2</v>
      </c>
      <c r="H92" s="8">
        <v>7.77</v>
      </c>
      <c r="I92" s="8">
        <f t="shared" si="7"/>
        <v>5594.4</v>
      </c>
      <c r="J92" s="17">
        <f t="shared" si="4"/>
        <v>5.5943999999999994</v>
      </c>
      <c r="K92" s="8">
        <v>1571</v>
      </c>
      <c r="L92" s="9">
        <f t="shared" si="5"/>
        <v>29.296007999999993</v>
      </c>
      <c r="M92" s="37">
        <f t="shared" si="6"/>
        <v>26054.494400000018</v>
      </c>
    </row>
    <row r="93" spans="2:13" ht="15" thickBot="1" x14ac:dyDescent="0.5">
      <c r="B93" s="10">
        <v>40462</v>
      </c>
      <c r="C93" s="11">
        <v>3</v>
      </c>
      <c r="D93" s="11">
        <v>0.1</v>
      </c>
      <c r="E93" s="11">
        <v>0.1</v>
      </c>
      <c r="F93" s="11">
        <v>4</v>
      </c>
      <c r="G93" s="11">
        <v>1</v>
      </c>
      <c r="H93" s="11">
        <v>7.77</v>
      </c>
      <c r="I93" s="11">
        <f t="shared" si="7"/>
        <v>1864.8</v>
      </c>
      <c r="J93" s="17">
        <f t="shared" si="4"/>
        <v>1.8648</v>
      </c>
      <c r="K93" s="11">
        <v>1571</v>
      </c>
      <c r="L93" s="12">
        <f t="shared" si="5"/>
        <v>29.296007999999997</v>
      </c>
      <c r="M93" s="37">
        <f t="shared" si="6"/>
        <v>26056.359200000017</v>
      </c>
    </row>
    <row r="94" spans="2:13" ht="15" thickTop="1" x14ac:dyDescent="0.45">
      <c r="B94" s="13">
        <v>43756</v>
      </c>
      <c r="C94" s="14">
        <v>1</v>
      </c>
      <c r="D94" s="14">
        <v>0.8</v>
      </c>
      <c r="E94" s="14">
        <v>0.26600000000000001</v>
      </c>
      <c r="F94" s="14">
        <v>7</v>
      </c>
      <c r="G94" s="14">
        <v>2</v>
      </c>
      <c r="H94" s="14">
        <v>7.77</v>
      </c>
      <c r="I94" s="14">
        <f t="shared" si="7"/>
        <v>6526.7999999999993</v>
      </c>
      <c r="J94" s="17">
        <f t="shared" si="4"/>
        <v>6.5267999999999997</v>
      </c>
      <c r="K94" s="14">
        <v>1571</v>
      </c>
      <c r="L94" s="15">
        <f t="shared" si="5"/>
        <v>38.547378947368415</v>
      </c>
      <c r="M94" s="37">
        <f t="shared" si="6"/>
        <v>26062.886000000017</v>
      </c>
    </row>
    <row r="95" spans="2:13" x14ac:dyDescent="0.45">
      <c r="B95" s="13">
        <v>43757</v>
      </c>
      <c r="C95" s="8">
        <v>1</v>
      </c>
      <c r="D95" s="8">
        <v>0.8</v>
      </c>
      <c r="E95" s="8">
        <v>0.26600000000000001</v>
      </c>
      <c r="F95" s="8">
        <v>7</v>
      </c>
      <c r="G95" s="8">
        <v>2</v>
      </c>
      <c r="H95" s="8">
        <v>7.77</v>
      </c>
      <c r="I95" s="8">
        <f t="shared" si="7"/>
        <v>6526.7999999999993</v>
      </c>
      <c r="J95" s="17">
        <f t="shared" si="4"/>
        <v>6.5267999999999997</v>
      </c>
      <c r="K95" s="8">
        <v>1571</v>
      </c>
      <c r="L95" s="9">
        <f t="shared" si="5"/>
        <v>38.547378947368415</v>
      </c>
      <c r="M95" s="37">
        <f t="shared" si="6"/>
        <v>26069.412800000016</v>
      </c>
    </row>
    <row r="96" spans="2:13" x14ac:dyDescent="0.45">
      <c r="B96" s="13">
        <v>43758</v>
      </c>
      <c r="C96" s="8">
        <v>1</v>
      </c>
      <c r="D96" s="8">
        <v>0.8</v>
      </c>
      <c r="E96" s="8">
        <v>0.26600000000000001</v>
      </c>
      <c r="F96" s="8">
        <v>7</v>
      </c>
      <c r="G96" s="8">
        <v>2</v>
      </c>
      <c r="H96" s="8">
        <v>7.77</v>
      </c>
      <c r="I96" s="8">
        <f t="shared" si="7"/>
        <v>6526.7999999999993</v>
      </c>
      <c r="J96" s="17">
        <f t="shared" si="4"/>
        <v>6.5267999999999997</v>
      </c>
      <c r="K96" s="8">
        <v>1571</v>
      </c>
      <c r="L96" s="9">
        <f t="shared" si="5"/>
        <v>38.547378947368415</v>
      </c>
      <c r="M96" s="37">
        <f t="shared" si="6"/>
        <v>26075.939600000016</v>
      </c>
    </row>
    <row r="97" spans="2:13" x14ac:dyDescent="0.45">
      <c r="B97" s="13">
        <v>43759</v>
      </c>
      <c r="C97" s="8">
        <v>2</v>
      </c>
      <c r="D97" s="8">
        <v>0.3</v>
      </c>
      <c r="E97" s="8">
        <v>0.3</v>
      </c>
      <c r="F97" s="8">
        <v>7</v>
      </c>
      <c r="G97" s="8">
        <v>2</v>
      </c>
      <c r="H97" s="8">
        <v>7.77</v>
      </c>
      <c r="I97" s="8">
        <f t="shared" si="7"/>
        <v>6526.7999999999993</v>
      </c>
      <c r="J97" s="17">
        <f t="shared" si="4"/>
        <v>6.5267999999999997</v>
      </c>
      <c r="K97" s="8">
        <v>1571</v>
      </c>
      <c r="L97" s="9">
        <f t="shared" si="5"/>
        <v>34.178676000000003</v>
      </c>
      <c r="M97" s="37">
        <f t="shared" si="6"/>
        <v>26082.466400000016</v>
      </c>
    </row>
    <row r="98" spans="2:13" ht="15" thickBot="1" x14ac:dyDescent="0.5">
      <c r="B98" s="10">
        <v>43760</v>
      </c>
      <c r="C98" s="11">
        <v>3</v>
      </c>
      <c r="D98" s="11">
        <v>0.1</v>
      </c>
      <c r="E98" s="11">
        <v>0.1</v>
      </c>
      <c r="F98" s="11">
        <v>5</v>
      </c>
      <c r="G98" s="11">
        <v>1</v>
      </c>
      <c r="H98" s="11">
        <v>7.77</v>
      </c>
      <c r="I98" s="11">
        <f t="shared" si="7"/>
        <v>2331</v>
      </c>
      <c r="J98" s="17">
        <f t="shared" si="4"/>
        <v>2.331</v>
      </c>
      <c r="K98" s="11">
        <v>1571</v>
      </c>
      <c r="L98" s="12">
        <f t="shared" si="5"/>
        <v>36.620010000000001</v>
      </c>
      <c r="M98" s="37">
        <f t="shared" si="6"/>
        <v>26084.797400000014</v>
      </c>
    </row>
    <row r="99" spans="2:13" ht="15" thickTop="1" x14ac:dyDescent="0.45">
      <c r="B99" s="13">
        <v>43763</v>
      </c>
      <c r="C99" s="14">
        <v>1</v>
      </c>
      <c r="D99" s="14">
        <v>0.8</v>
      </c>
      <c r="E99" s="14">
        <v>0.26600000000000001</v>
      </c>
      <c r="F99" s="14">
        <v>7</v>
      </c>
      <c r="G99" s="14">
        <v>2</v>
      </c>
      <c r="H99" s="14">
        <v>7.77</v>
      </c>
      <c r="I99" s="14">
        <f t="shared" si="7"/>
        <v>6526.7999999999993</v>
      </c>
      <c r="J99" s="17">
        <f t="shared" si="4"/>
        <v>6.5267999999999997</v>
      </c>
      <c r="K99" s="14">
        <v>1571</v>
      </c>
      <c r="L99" s="15">
        <f t="shared" si="5"/>
        <v>38.547378947368415</v>
      </c>
      <c r="M99" s="37">
        <f t="shared" si="6"/>
        <v>26091.324200000014</v>
      </c>
    </row>
    <row r="100" spans="2:13" x14ac:dyDescent="0.45">
      <c r="B100" s="13">
        <v>43764</v>
      </c>
      <c r="C100" s="8">
        <v>1</v>
      </c>
      <c r="D100" s="8">
        <v>0.8</v>
      </c>
      <c r="E100" s="8">
        <v>0.26600000000000001</v>
      </c>
      <c r="F100" s="8">
        <v>7</v>
      </c>
      <c r="G100" s="8">
        <v>2</v>
      </c>
      <c r="H100" s="8">
        <v>7.77</v>
      </c>
      <c r="I100" s="8">
        <f t="shared" si="7"/>
        <v>6526.7999999999993</v>
      </c>
      <c r="J100" s="17">
        <f t="shared" si="4"/>
        <v>6.5267999999999997</v>
      </c>
      <c r="K100" s="8">
        <v>1571</v>
      </c>
      <c r="L100" s="9">
        <f t="shared" si="5"/>
        <v>38.547378947368415</v>
      </c>
      <c r="M100" s="37">
        <f t="shared" si="6"/>
        <v>26097.851000000013</v>
      </c>
    </row>
    <row r="101" spans="2:13" x14ac:dyDescent="0.45">
      <c r="B101" s="13">
        <v>43765</v>
      </c>
      <c r="C101" s="8">
        <v>1</v>
      </c>
      <c r="D101" s="8">
        <v>0.8</v>
      </c>
      <c r="E101" s="8">
        <v>0.26600000000000001</v>
      </c>
      <c r="F101" s="8">
        <v>7</v>
      </c>
      <c r="G101" s="8">
        <v>2</v>
      </c>
      <c r="H101" s="8">
        <v>7.77</v>
      </c>
      <c r="I101" s="8">
        <f t="shared" si="7"/>
        <v>6526.7999999999993</v>
      </c>
      <c r="J101" s="17">
        <f t="shared" si="4"/>
        <v>6.5267999999999997</v>
      </c>
      <c r="K101" s="8">
        <v>1571</v>
      </c>
      <c r="L101" s="9">
        <f t="shared" si="5"/>
        <v>38.547378947368415</v>
      </c>
      <c r="M101" s="37">
        <f t="shared" si="6"/>
        <v>26104.377800000013</v>
      </c>
    </row>
    <row r="102" spans="2:13" x14ac:dyDescent="0.45">
      <c r="B102" s="13">
        <v>43766</v>
      </c>
      <c r="C102" s="8">
        <v>2</v>
      </c>
      <c r="D102" s="8">
        <v>0.3</v>
      </c>
      <c r="E102" s="8">
        <v>0.3</v>
      </c>
      <c r="F102" s="8">
        <v>7</v>
      </c>
      <c r="G102" s="8">
        <v>2</v>
      </c>
      <c r="H102" s="8">
        <v>7.77</v>
      </c>
      <c r="I102" s="8">
        <f t="shared" si="7"/>
        <v>6526.7999999999993</v>
      </c>
      <c r="J102" s="17">
        <f t="shared" si="4"/>
        <v>6.5267999999999997</v>
      </c>
      <c r="K102" s="8">
        <v>1571</v>
      </c>
      <c r="L102" s="9">
        <f t="shared" si="5"/>
        <v>34.178676000000003</v>
      </c>
      <c r="M102" s="37">
        <f t="shared" si="6"/>
        <v>26110.904600000013</v>
      </c>
    </row>
    <row r="103" spans="2:13" ht="15" thickBot="1" x14ac:dyDescent="0.5">
      <c r="B103" s="10">
        <v>43767</v>
      </c>
      <c r="C103" s="11">
        <v>3</v>
      </c>
      <c r="D103" s="11">
        <v>0.1</v>
      </c>
      <c r="E103" s="11">
        <v>0.1</v>
      </c>
      <c r="F103" s="11">
        <v>5</v>
      </c>
      <c r="G103" s="11">
        <v>1</v>
      </c>
      <c r="H103" s="11">
        <v>7.77</v>
      </c>
      <c r="I103" s="11">
        <f t="shared" si="7"/>
        <v>2331</v>
      </c>
      <c r="J103" s="17">
        <f t="shared" si="4"/>
        <v>2.331</v>
      </c>
      <c r="K103" s="11">
        <v>1571</v>
      </c>
      <c r="L103" s="12">
        <f t="shared" si="5"/>
        <v>36.620010000000001</v>
      </c>
      <c r="M103" s="37">
        <f t="shared" si="6"/>
        <v>26113.235600000011</v>
      </c>
    </row>
    <row r="104" spans="2:13" ht="15" thickTop="1" x14ac:dyDescent="0.45">
      <c r="B104" s="13">
        <v>43801</v>
      </c>
      <c r="C104" s="14">
        <v>1</v>
      </c>
      <c r="D104" s="14">
        <v>0.8</v>
      </c>
      <c r="E104" s="14">
        <v>0.26600000000000001</v>
      </c>
      <c r="F104" s="14">
        <v>7</v>
      </c>
      <c r="G104" s="14">
        <v>2</v>
      </c>
      <c r="H104" s="14">
        <v>7.77</v>
      </c>
      <c r="I104" s="14">
        <f t="shared" si="7"/>
        <v>6526.7999999999993</v>
      </c>
      <c r="J104" s="17">
        <f t="shared" si="4"/>
        <v>6.5267999999999997</v>
      </c>
      <c r="K104" s="14">
        <v>1571</v>
      </c>
      <c r="L104" s="15">
        <f t="shared" si="5"/>
        <v>38.547378947368415</v>
      </c>
      <c r="M104" s="37">
        <f t="shared" si="6"/>
        <v>26119.762400000011</v>
      </c>
    </row>
    <row r="105" spans="2:13" x14ac:dyDescent="0.45">
      <c r="B105" s="13">
        <v>43802</v>
      </c>
      <c r="C105" s="8">
        <v>1</v>
      </c>
      <c r="D105" s="8">
        <v>0.8</v>
      </c>
      <c r="E105" s="8">
        <v>0.26600000000000001</v>
      </c>
      <c r="F105" s="8">
        <v>7</v>
      </c>
      <c r="G105" s="8">
        <v>2</v>
      </c>
      <c r="H105" s="8">
        <v>7.77</v>
      </c>
      <c r="I105" s="8">
        <f t="shared" si="7"/>
        <v>6526.7999999999993</v>
      </c>
      <c r="J105" s="17">
        <f t="shared" si="4"/>
        <v>6.5267999999999997</v>
      </c>
      <c r="K105" s="8">
        <v>1571</v>
      </c>
      <c r="L105" s="9">
        <f t="shared" si="5"/>
        <v>38.547378947368415</v>
      </c>
      <c r="M105" s="37">
        <f t="shared" si="6"/>
        <v>26126.28920000001</v>
      </c>
    </row>
    <row r="106" spans="2:13" x14ac:dyDescent="0.45">
      <c r="B106" s="13">
        <v>43803</v>
      </c>
      <c r="C106" s="8">
        <v>1</v>
      </c>
      <c r="D106" s="8">
        <v>0.8</v>
      </c>
      <c r="E106" s="8">
        <v>0.26600000000000001</v>
      </c>
      <c r="F106" s="8">
        <v>7</v>
      </c>
      <c r="G106" s="8">
        <v>2</v>
      </c>
      <c r="H106" s="8">
        <v>7.77</v>
      </c>
      <c r="I106" s="8">
        <f t="shared" si="7"/>
        <v>6526.7999999999993</v>
      </c>
      <c r="J106" s="17">
        <f t="shared" si="4"/>
        <v>6.5267999999999997</v>
      </c>
      <c r="K106" s="8">
        <v>1571</v>
      </c>
      <c r="L106" s="9">
        <f t="shared" si="5"/>
        <v>38.547378947368415</v>
      </c>
      <c r="M106" s="37">
        <f t="shared" si="6"/>
        <v>26132.81600000001</v>
      </c>
    </row>
    <row r="107" spans="2:13" x14ac:dyDescent="0.45">
      <c r="B107" s="13">
        <v>43804</v>
      </c>
      <c r="C107" s="8">
        <v>2</v>
      </c>
      <c r="D107" s="8">
        <v>0.3</v>
      </c>
      <c r="E107" s="8">
        <v>0.3</v>
      </c>
      <c r="F107" s="8">
        <v>7</v>
      </c>
      <c r="G107" s="8">
        <v>2</v>
      </c>
      <c r="H107" s="8">
        <v>7.77</v>
      </c>
      <c r="I107" s="8">
        <f t="shared" si="7"/>
        <v>6526.7999999999993</v>
      </c>
      <c r="J107" s="17">
        <f t="shared" si="4"/>
        <v>6.5267999999999997</v>
      </c>
      <c r="K107" s="8">
        <v>1571</v>
      </c>
      <c r="L107" s="9">
        <f t="shared" si="5"/>
        <v>34.178676000000003</v>
      </c>
      <c r="M107" s="37">
        <f t="shared" si="6"/>
        <v>26139.342800000009</v>
      </c>
    </row>
    <row r="108" spans="2:13" ht="15" thickBot="1" x14ac:dyDescent="0.5">
      <c r="B108" s="10">
        <v>43805</v>
      </c>
      <c r="C108" s="11">
        <v>3</v>
      </c>
      <c r="D108" s="11">
        <v>0.1</v>
      </c>
      <c r="E108" s="11">
        <v>0.1</v>
      </c>
      <c r="F108" s="11">
        <v>5</v>
      </c>
      <c r="G108" s="11">
        <v>1</v>
      </c>
      <c r="H108" s="11">
        <v>7.77</v>
      </c>
      <c r="I108" s="11">
        <f t="shared" si="7"/>
        <v>2331</v>
      </c>
      <c r="J108" s="17">
        <f t="shared" si="4"/>
        <v>2.331</v>
      </c>
      <c r="K108" s="11">
        <v>1571</v>
      </c>
      <c r="L108" s="12">
        <f t="shared" si="5"/>
        <v>36.620010000000001</v>
      </c>
      <c r="M108" s="37">
        <f t="shared" si="6"/>
        <v>26141.673800000008</v>
      </c>
    </row>
    <row r="109" spans="2:13" ht="15" thickTop="1" x14ac:dyDescent="0.45">
      <c r="B109" s="13">
        <v>43808</v>
      </c>
      <c r="C109" s="14">
        <v>1</v>
      </c>
      <c r="D109" s="14">
        <v>0.8</v>
      </c>
      <c r="E109" s="14">
        <v>0.26600000000000001</v>
      </c>
      <c r="F109" s="14">
        <v>7</v>
      </c>
      <c r="G109" s="14">
        <v>2</v>
      </c>
      <c r="H109" s="14">
        <v>7.77</v>
      </c>
      <c r="I109" s="14">
        <f t="shared" si="7"/>
        <v>6526.7999999999993</v>
      </c>
      <c r="J109" s="17">
        <f t="shared" si="4"/>
        <v>6.5267999999999997</v>
      </c>
      <c r="K109" s="14">
        <v>1571</v>
      </c>
      <c r="L109" s="15">
        <f t="shared" si="5"/>
        <v>38.547378947368415</v>
      </c>
      <c r="M109" s="37">
        <f t="shared" si="6"/>
        <v>26148.200600000007</v>
      </c>
    </row>
    <row r="110" spans="2:13" x14ac:dyDescent="0.45">
      <c r="B110" s="13">
        <v>43809</v>
      </c>
      <c r="C110" s="8">
        <v>1</v>
      </c>
      <c r="D110" s="8">
        <v>0.8</v>
      </c>
      <c r="E110" s="8">
        <v>0.26600000000000001</v>
      </c>
      <c r="F110" s="8">
        <v>7</v>
      </c>
      <c r="G110" s="8">
        <v>2</v>
      </c>
      <c r="H110" s="8">
        <v>7.77</v>
      </c>
      <c r="I110" s="8">
        <f t="shared" si="7"/>
        <v>6526.7999999999993</v>
      </c>
      <c r="J110" s="17">
        <f t="shared" si="4"/>
        <v>6.5267999999999997</v>
      </c>
      <c r="K110" s="8">
        <v>1571</v>
      </c>
      <c r="L110" s="9">
        <f t="shared" si="5"/>
        <v>38.547378947368415</v>
      </c>
      <c r="M110" s="37">
        <f t="shared" si="6"/>
        <v>26154.727400000007</v>
      </c>
    </row>
    <row r="111" spans="2:13" x14ac:dyDescent="0.45">
      <c r="B111" s="13">
        <v>43810</v>
      </c>
      <c r="C111" s="8">
        <v>1</v>
      </c>
      <c r="D111" s="8">
        <v>0.8</v>
      </c>
      <c r="E111" s="8">
        <v>0.26600000000000001</v>
      </c>
      <c r="F111" s="8">
        <v>7</v>
      </c>
      <c r="G111" s="8">
        <v>2</v>
      </c>
      <c r="H111" s="8">
        <v>7.77</v>
      </c>
      <c r="I111" s="8">
        <f t="shared" si="7"/>
        <v>6526.7999999999993</v>
      </c>
      <c r="J111" s="17">
        <f t="shared" si="4"/>
        <v>6.5267999999999997</v>
      </c>
      <c r="K111" s="8">
        <v>1571</v>
      </c>
      <c r="L111" s="9">
        <f t="shared" si="5"/>
        <v>38.547378947368415</v>
      </c>
      <c r="M111" s="37">
        <f t="shared" si="6"/>
        <v>26161.254200000007</v>
      </c>
    </row>
    <row r="112" spans="2:13" x14ac:dyDescent="0.45">
      <c r="B112" s="13">
        <v>43811</v>
      </c>
      <c r="C112" s="8">
        <v>2</v>
      </c>
      <c r="D112" s="8">
        <v>0.3</v>
      </c>
      <c r="E112" s="8">
        <v>0.3</v>
      </c>
      <c r="F112" s="8">
        <v>7</v>
      </c>
      <c r="G112" s="8">
        <v>2</v>
      </c>
      <c r="H112" s="8">
        <v>7.77</v>
      </c>
      <c r="I112" s="8">
        <f t="shared" si="7"/>
        <v>6526.7999999999993</v>
      </c>
      <c r="J112" s="17">
        <f t="shared" si="4"/>
        <v>6.5267999999999997</v>
      </c>
      <c r="K112" s="8">
        <v>1571</v>
      </c>
      <c r="L112" s="9">
        <f t="shared" si="5"/>
        <v>34.178676000000003</v>
      </c>
      <c r="M112" s="37">
        <f t="shared" si="6"/>
        <v>26167.781000000006</v>
      </c>
    </row>
    <row r="113" spans="2:13" ht="15" thickBot="1" x14ac:dyDescent="0.5">
      <c r="B113" s="10">
        <v>43812</v>
      </c>
      <c r="C113" s="11">
        <v>3</v>
      </c>
      <c r="D113" s="11">
        <v>0.1</v>
      </c>
      <c r="E113" s="11">
        <v>0.1</v>
      </c>
      <c r="F113" s="11">
        <v>5</v>
      </c>
      <c r="G113" s="11">
        <v>1</v>
      </c>
      <c r="H113" s="11">
        <v>7.77</v>
      </c>
      <c r="I113" s="11">
        <f t="shared" si="7"/>
        <v>2331</v>
      </c>
      <c r="J113" s="17">
        <f t="shared" si="4"/>
        <v>2.331</v>
      </c>
      <c r="K113" s="11">
        <v>1571</v>
      </c>
      <c r="L113" s="12">
        <f t="shared" si="5"/>
        <v>36.620010000000001</v>
      </c>
      <c r="M113" s="37">
        <f t="shared" si="6"/>
        <v>26170.112000000005</v>
      </c>
    </row>
    <row r="114" spans="2:13" ht="15" thickTop="1" x14ac:dyDescent="0.45">
      <c r="B114" s="13">
        <v>43815</v>
      </c>
      <c r="C114" s="14">
        <v>1</v>
      </c>
      <c r="D114" s="14">
        <v>0.8</v>
      </c>
      <c r="E114" s="14">
        <v>0.26600000000000001</v>
      </c>
      <c r="F114" s="14">
        <v>7</v>
      </c>
      <c r="G114" s="14">
        <v>2</v>
      </c>
      <c r="H114" s="14">
        <v>7.77</v>
      </c>
      <c r="I114" s="14">
        <f t="shared" si="7"/>
        <v>6526.7999999999993</v>
      </c>
      <c r="J114" s="17">
        <f t="shared" si="4"/>
        <v>6.5267999999999997</v>
      </c>
      <c r="K114" s="14">
        <v>1571</v>
      </c>
      <c r="L114" s="15">
        <f t="shared" si="5"/>
        <v>38.547378947368415</v>
      </c>
      <c r="M114" s="37">
        <f t="shared" si="6"/>
        <v>26176.638800000004</v>
      </c>
    </row>
    <row r="115" spans="2:13" x14ac:dyDescent="0.45">
      <c r="B115" s="13">
        <v>43816</v>
      </c>
      <c r="C115" s="8">
        <v>1</v>
      </c>
      <c r="D115" s="8">
        <v>0.8</v>
      </c>
      <c r="E115" s="8">
        <v>0.26600000000000001</v>
      </c>
      <c r="F115" s="8">
        <v>7</v>
      </c>
      <c r="G115" s="8">
        <v>2</v>
      </c>
      <c r="H115" s="8">
        <v>7.77</v>
      </c>
      <c r="I115" s="8">
        <f t="shared" si="7"/>
        <v>6526.7999999999993</v>
      </c>
      <c r="J115" s="17">
        <f t="shared" si="4"/>
        <v>6.5267999999999997</v>
      </c>
      <c r="K115" s="8">
        <v>1571</v>
      </c>
      <c r="L115" s="9">
        <f t="shared" si="5"/>
        <v>38.547378947368415</v>
      </c>
      <c r="M115" s="37">
        <f t="shared" si="6"/>
        <v>26183.165600000004</v>
      </c>
    </row>
    <row r="116" spans="2:13" x14ac:dyDescent="0.45">
      <c r="B116" s="13">
        <v>43817</v>
      </c>
      <c r="C116" s="8">
        <v>1</v>
      </c>
      <c r="D116" s="8">
        <v>0.8</v>
      </c>
      <c r="E116" s="8">
        <v>0.26600000000000001</v>
      </c>
      <c r="F116" s="8">
        <v>7</v>
      </c>
      <c r="G116" s="8">
        <v>2</v>
      </c>
      <c r="H116" s="8">
        <v>7.77</v>
      </c>
      <c r="I116" s="8">
        <f t="shared" si="7"/>
        <v>6526.7999999999993</v>
      </c>
      <c r="J116" s="17">
        <f t="shared" si="4"/>
        <v>6.5267999999999997</v>
      </c>
      <c r="K116" s="8">
        <v>1571</v>
      </c>
      <c r="L116" s="9">
        <f t="shared" si="5"/>
        <v>38.547378947368415</v>
      </c>
      <c r="M116" s="37">
        <f t="shared" si="6"/>
        <v>26189.692400000004</v>
      </c>
    </row>
    <row r="117" spans="2:13" x14ac:dyDescent="0.45">
      <c r="B117" s="13">
        <v>43818</v>
      </c>
      <c r="C117" s="8">
        <v>2</v>
      </c>
      <c r="D117" s="8">
        <v>0.3</v>
      </c>
      <c r="E117" s="8">
        <v>0.3</v>
      </c>
      <c r="F117" s="8">
        <v>7</v>
      </c>
      <c r="G117" s="8">
        <v>2</v>
      </c>
      <c r="H117" s="8">
        <v>7.77</v>
      </c>
      <c r="I117" s="8">
        <f t="shared" si="7"/>
        <v>6526.7999999999993</v>
      </c>
      <c r="J117" s="17">
        <f t="shared" si="4"/>
        <v>6.5267999999999997</v>
      </c>
      <c r="K117" s="8">
        <v>1571</v>
      </c>
      <c r="L117" s="9">
        <f t="shared" si="5"/>
        <v>34.178676000000003</v>
      </c>
      <c r="M117" s="37">
        <f t="shared" si="6"/>
        <v>26196.219200000003</v>
      </c>
    </row>
    <row r="118" spans="2:13" ht="15" thickBot="1" x14ac:dyDescent="0.5">
      <c r="B118" s="10">
        <v>43819</v>
      </c>
      <c r="C118" s="11">
        <v>3</v>
      </c>
      <c r="D118" s="11">
        <v>0.1</v>
      </c>
      <c r="E118" s="11">
        <v>0.1</v>
      </c>
      <c r="F118" s="11">
        <v>5</v>
      </c>
      <c r="G118" s="11">
        <v>1</v>
      </c>
      <c r="H118" s="11">
        <v>7.77</v>
      </c>
      <c r="I118" s="11">
        <f t="shared" si="7"/>
        <v>2331</v>
      </c>
      <c r="J118" s="17">
        <f t="shared" si="4"/>
        <v>2.331</v>
      </c>
      <c r="K118" s="11">
        <v>1571</v>
      </c>
      <c r="L118" s="12">
        <f t="shared" si="5"/>
        <v>36.620010000000001</v>
      </c>
      <c r="M118" s="37">
        <f t="shared" si="6"/>
        <v>26198.550200000001</v>
      </c>
    </row>
    <row r="119" spans="2:13" ht="15" thickTop="1" x14ac:dyDescent="0.45">
      <c r="B119" s="13">
        <v>43822</v>
      </c>
      <c r="C119" s="14">
        <v>1</v>
      </c>
      <c r="D119" s="14">
        <v>0.8</v>
      </c>
      <c r="E119" s="14">
        <v>0.26600000000000001</v>
      </c>
      <c r="F119" s="14">
        <v>7</v>
      </c>
      <c r="G119" s="14">
        <v>2</v>
      </c>
      <c r="H119" s="14">
        <v>7.77</v>
      </c>
      <c r="I119" s="14">
        <f t="shared" si="7"/>
        <v>6526.7999999999993</v>
      </c>
      <c r="J119" s="17">
        <f t="shared" si="4"/>
        <v>6.5267999999999997</v>
      </c>
      <c r="K119" s="14">
        <v>1571</v>
      </c>
      <c r="L119" s="15">
        <f t="shared" si="5"/>
        <v>38.547378947368415</v>
      </c>
      <c r="M119" s="37">
        <f t="shared" si="6"/>
        <v>26205.077000000001</v>
      </c>
    </row>
    <row r="120" spans="2:13" x14ac:dyDescent="0.45">
      <c r="B120" s="13">
        <v>43823</v>
      </c>
      <c r="C120" s="8">
        <v>1</v>
      </c>
      <c r="D120" s="8">
        <v>0.8</v>
      </c>
      <c r="E120" s="8">
        <v>0.26600000000000001</v>
      </c>
      <c r="F120" s="8">
        <v>7</v>
      </c>
      <c r="G120" s="8">
        <v>2</v>
      </c>
      <c r="H120" s="8">
        <v>7.77</v>
      </c>
      <c r="I120" s="8">
        <f t="shared" si="7"/>
        <v>6526.7999999999993</v>
      </c>
      <c r="J120" s="17">
        <f t="shared" si="4"/>
        <v>6.5267999999999997</v>
      </c>
      <c r="K120" s="8">
        <v>1571</v>
      </c>
      <c r="L120" s="9">
        <f t="shared" si="5"/>
        <v>38.547378947368415</v>
      </c>
      <c r="M120" s="37">
        <f t="shared" si="6"/>
        <v>26211.603800000001</v>
      </c>
    </row>
    <row r="121" spans="2:13" x14ac:dyDescent="0.45">
      <c r="B121" s="13">
        <v>43824</v>
      </c>
      <c r="C121" s="8">
        <v>1</v>
      </c>
      <c r="D121" s="8">
        <v>0.8</v>
      </c>
      <c r="E121" s="8">
        <v>0.26600000000000001</v>
      </c>
      <c r="F121" s="8">
        <v>7</v>
      </c>
      <c r="G121" s="8">
        <v>2</v>
      </c>
      <c r="H121" s="8">
        <v>7.77</v>
      </c>
      <c r="I121" s="8">
        <f t="shared" si="7"/>
        <v>6526.7999999999993</v>
      </c>
      <c r="J121" s="17">
        <f t="shared" si="4"/>
        <v>6.5267999999999997</v>
      </c>
      <c r="K121" s="8">
        <v>1571</v>
      </c>
      <c r="L121" s="9">
        <f t="shared" si="5"/>
        <v>38.547378947368415</v>
      </c>
      <c r="M121" s="37">
        <f t="shared" si="6"/>
        <v>26218.1306</v>
      </c>
    </row>
    <row r="122" spans="2:13" x14ac:dyDescent="0.45">
      <c r="B122" s="13">
        <v>43825</v>
      </c>
      <c r="C122" s="8">
        <v>2</v>
      </c>
      <c r="D122" s="8">
        <v>0.3</v>
      </c>
      <c r="E122" s="8">
        <v>0.3</v>
      </c>
      <c r="F122" s="8">
        <v>7</v>
      </c>
      <c r="G122" s="8">
        <v>2</v>
      </c>
      <c r="H122" s="8">
        <v>7.77</v>
      </c>
      <c r="I122" s="8">
        <f t="shared" si="7"/>
        <v>6526.7999999999993</v>
      </c>
      <c r="J122" s="17">
        <f t="shared" si="4"/>
        <v>6.5267999999999997</v>
      </c>
      <c r="K122" s="8">
        <v>1571</v>
      </c>
      <c r="L122" s="9">
        <f t="shared" si="5"/>
        <v>34.178676000000003</v>
      </c>
      <c r="M122" s="37">
        <f t="shared" si="6"/>
        <v>26224.6574</v>
      </c>
    </row>
    <row r="123" spans="2:13" ht="15" thickBot="1" x14ac:dyDescent="0.5">
      <c r="B123" s="10">
        <v>43826</v>
      </c>
      <c r="C123" s="11">
        <v>3</v>
      </c>
      <c r="D123" s="11">
        <v>0.1</v>
      </c>
      <c r="E123" s="11">
        <v>0.1</v>
      </c>
      <c r="F123" s="11">
        <v>5</v>
      </c>
      <c r="G123" s="11">
        <v>1</v>
      </c>
      <c r="H123" s="11">
        <v>7.77</v>
      </c>
      <c r="I123" s="11">
        <f t="shared" si="7"/>
        <v>2331</v>
      </c>
      <c r="J123" s="17">
        <f t="shared" si="4"/>
        <v>2.331</v>
      </c>
      <c r="K123" s="11">
        <v>1571</v>
      </c>
      <c r="L123" s="12">
        <f t="shared" si="5"/>
        <v>36.620010000000001</v>
      </c>
      <c r="M123" s="37">
        <f t="shared" si="6"/>
        <v>26226.988399999998</v>
      </c>
    </row>
    <row r="124" spans="2:13" ht="15" thickTop="1" x14ac:dyDescent="0.45">
      <c r="B124" s="13">
        <v>43829</v>
      </c>
      <c r="C124" s="14">
        <v>1</v>
      </c>
      <c r="D124" s="14">
        <v>0.8</v>
      </c>
      <c r="E124" s="14">
        <v>0.26600000000000001</v>
      </c>
      <c r="F124" s="14">
        <v>7</v>
      </c>
      <c r="G124" s="14">
        <v>2</v>
      </c>
      <c r="H124" s="14">
        <v>7.77</v>
      </c>
      <c r="I124" s="14">
        <f t="shared" si="7"/>
        <v>6526.7999999999993</v>
      </c>
      <c r="J124" s="17">
        <f t="shared" si="4"/>
        <v>6.5267999999999997</v>
      </c>
      <c r="K124" s="14">
        <v>1571</v>
      </c>
      <c r="L124" s="15">
        <f t="shared" si="5"/>
        <v>38.547378947368415</v>
      </c>
      <c r="M124" s="37">
        <f t="shared" si="6"/>
        <v>26233.515199999998</v>
      </c>
    </row>
    <row r="125" spans="2:13" ht="15" thickBot="1" x14ac:dyDescent="0.5">
      <c r="B125" s="10">
        <v>43830</v>
      </c>
      <c r="C125" s="11">
        <v>1</v>
      </c>
      <c r="D125" s="11">
        <v>0.8</v>
      </c>
      <c r="E125" s="11">
        <v>0.26600000000000001</v>
      </c>
      <c r="F125" s="11">
        <v>7</v>
      </c>
      <c r="G125" s="11">
        <v>2</v>
      </c>
      <c r="H125" s="11">
        <v>7.77</v>
      </c>
      <c r="I125" s="11">
        <f t="shared" si="7"/>
        <v>6526.7999999999993</v>
      </c>
      <c r="J125" s="17">
        <f t="shared" si="4"/>
        <v>6.5267999999999997</v>
      </c>
      <c r="K125" s="11">
        <v>1571</v>
      </c>
      <c r="L125" s="12">
        <f t="shared" si="5"/>
        <v>38.547378947368415</v>
      </c>
      <c r="M125" s="37">
        <f t="shared" si="6"/>
        <v>26240.041999999998</v>
      </c>
    </row>
    <row r="126" spans="2:13" ht="15" thickTop="1" x14ac:dyDescent="0.4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AF844-55BD-4D19-8FD8-6D55ECEAE3FB}">
  <dimension ref="B2:O136"/>
  <sheetViews>
    <sheetView showGridLines="0" zoomScale="80" zoomScaleNormal="80" workbookViewId="0">
      <selection activeCell="K4" sqref="K4:K135"/>
    </sheetView>
  </sheetViews>
  <sheetFormatPr baseColWidth="10" defaultRowHeight="14.5" x14ac:dyDescent="0.45"/>
  <cols>
    <col min="1" max="1" width="10.90625" style="1"/>
    <col min="2" max="4" width="10.90625" style="6"/>
    <col min="5" max="5" width="11.453125" style="6" bestFit="1" customWidth="1"/>
    <col min="6" max="6" width="10.08984375" style="6" customWidth="1"/>
    <col min="7" max="7" width="12.453125" style="6" customWidth="1"/>
    <col min="8" max="8" width="15.26953125" style="6" bestFit="1" customWidth="1"/>
    <col min="9" max="10" width="16.54296875" style="6" customWidth="1"/>
    <col min="11" max="11" width="10.90625" style="6"/>
    <col min="12" max="12" width="16.7265625" style="6" customWidth="1"/>
    <col min="13" max="13" width="13.26953125" style="35" bestFit="1" customWidth="1"/>
    <col min="14" max="16384" width="10.90625" style="1"/>
  </cols>
  <sheetData>
    <row r="2" spans="2:15" x14ac:dyDescent="0.45">
      <c r="I2" s="20">
        <f>+SUBTOTAL(9,I4:I135)</f>
        <v>685780.20000000042</v>
      </c>
      <c r="J2" s="30">
        <f>+SUBTOTAL(9,J4:J135)</f>
        <v>685.78019999999935</v>
      </c>
      <c r="M2" s="42">
        <v>26240.424599999998</v>
      </c>
      <c r="N2" s="1" t="str">
        <f>+'2019'!N2</f>
        <v>Lectura Anterior</v>
      </c>
    </row>
    <row r="3" spans="2:15" ht="30" customHeight="1" x14ac:dyDescent="0.45">
      <c r="B3" s="16" t="s">
        <v>0</v>
      </c>
      <c r="C3" s="16" t="s">
        <v>1</v>
      </c>
      <c r="D3" s="16" t="s">
        <v>2</v>
      </c>
      <c r="E3" s="16" t="s">
        <v>7</v>
      </c>
      <c r="F3" s="16" t="s">
        <v>6</v>
      </c>
      <c r="G3" s="16" t="s">
        <v>3</v>
      </c>
      <c r="H3" s="16" t="s">
        <v>5</v>
      </c>
      <c r="I3" s="16" t="s">
        <v>9</v>
      </c>
      <c r="J3" s="16" t="s">
        <v>10</v>
      </c>
      <c r="K3" s="16" t="s">
        <v>4</v>
      </c>
      <c r="L3" s="16" t="s">
        <v>8</v>
      </c>
      <c r="M3" s="36" t="s">
        <v>11</v>
      </c>
    </row>
    <row r="4" spans="2:15" x14ac:dyDescent="0.45">
      <c r="B4" s="7">
        <v>43832</v>
      </c>
      <c r="C4" s="8">
        <v>1</v>
      </c>
      <c r="D4" s="8">
        <v>0.8</v>
      </c>
      <c r="E4" s="8">
        <v>0.26600000000000001</v>
      </c>
      <c r="F4" s="8">
        <v>7</v>
      </c>
      <c r="G4" s="8">
        <v>2</v>
      </c>
      <c r="H4" s="8">
        <v>7.77</v>
      </c>
      <c r="I4" s="8">
        <f>+H4*G4*(F4*60)</f>
        <v>6526.7999999999993</v>
      </c>
      <c r="J4" s="17">
        <f t="shared" ref="J4:J67" si="0">+I4/1000</f>
        <v>6.5267999999999997</v>
      </c>
      <c r="K4" s="8">
        <v>1571</v>
      </c>
      <c r="L4" s="9">
        <f t="shared" ref="L4:L67" si="1">+((K4*I4)/1000000)/E4</f>
        <v>38.547378947368415</v>
      </c>
      <c r="M4" s="37">
        <f>+M2+J4</f>
        <v>26246.951399999998</v>
      </c>
      <c r="N4" s="2"/>
      <c r="O4" s="23"/>
    </row>
    <row r="5" spans="2:15" ht="15" thickBot="1" x14ac:dyDescent="0.5">
      <c r="B5" s="10">
        <v>43833</v>
      </c>
      <c r="C5" s="11">
        <v>1</v>
      </c>
      <c r="D5" s="11">
        <v>0.8</v>
      </c>
      <c r="E5" s="11">
        <v>0.26600000000000001</v>
      </c>
      <c r="F5" s="11">
        <v>7</v>
      </c>
      <c r="G5" s="11">
        <v>1</v>
      </c>
      <c r="H5" s="11">
        <v>7.77</v>
      </c>
      <c r="I5" s="11">
        <f>+H5*G5*(F5*60)</f>
        <v>3263.3999999999996</v>
      </c>
      <c r="J5" s="19">
        <f t="shared" si="0"/>
        <v>3.2633999999999999</v>
      </c>
      <c r="K5" s="11">
        <v>1571</v>
      </c>
      <c r="L5" s="12">
        <f t="shared" si="1"/>
        <v>19.273689473684207</v>
      </c>
      <c r="M5" s="38">
        <f>+M4+J5</f>
        <v>26250.214799999998</v>
      </c>
      <c r="O5" s="23"/>
    </row>
    <row r="6" spans="2:15" ht="15" thickTop="1" x14ac:dyDescent="0.45">
      <c r="B6" s="13">
        <v>43836</v>
      </c>
      <c r="C6" s="14">
        <v>1</v>
      </c>
      <c r="D6" s="14">
        <v>0.8</v>
      </c>
      <c r="E6" s="14">
        <v>0.26600000000000001</v>
      </c>
      <c r="F6" s="14">
        <v>7</v>
      </c>
      <c r="G6" s="14">
        <v>2</v>
      </c>
      <c r="H6" s="14">
        <v>7.77</v>
      </c>
      <c r="I6" s="14">
        <f t="shared" ref="I6:I71" si="2">+H6*G6*(F6*60)</f>
        <v>6526.7999999999993</v>
      </c>
      <c r="J6" s="18">
        <f t="shared" si="0"/>
        <v>6.5267999999999997</v>
      </c>
      <c r="K6" s="14">
        <v>1571</v>
      </c>
      <c r="L6" s="15">
        <f t="shared" si="1"/>
        <v>38.547378947368415</v>
      </c>
      <c r="M6" s="39">
        <f t="shared" ref="M6:M69" si="3">+M5+J6</f>
        <v>26256.741599999998</v>
      </c>
      <c r="O6" s="23"/>
    </row>
    <row r="7" spans="2:15" x14ac:dyDescent="0.45">
      <c r="B7" s="13">
        <v>43837</v>
      </c>
      <c r="C7" s="8">
        <v>1</v>
      </c>
      <c r="D7" s="8">
        <v>0.8</v>
      </c>
      <c r="E7" s="8">
        <v>0.26600000000000001</v>
      </c>
      <c r="F7" s="8">
        <v>7</v>
      </c>
      <c r="G7" s="8">
        <v>2</v>
      </c>
      <c r="H7" s="8">
        <v>7.77</v>
      </c>
      <c r="I7" s="8">
        <f t="shared" si="2"/>
        <v>6526.7999999999993</v>
      </c>
      <c r="J7" s="17">
        <f t="shared" si="0"/>
        <v>6.5267999999999997</v>
      </c>
      <c r="K7" s="8">
        <v>1571</v>
      </c>
      <c r="L7" s="9">
        <f t="shared" si="1"/>
        <v>38.547378947368415</v>
      </c>
      <c r="M7" s="37">
        <f t="shared" si="3"/>
        <v>26263.268399999997</v>
      </c>
      <c r="O7" s="23"/>
    </row>
    <row r="8" spans="2:15" x14ac:dyDescent="0.45">
      <c r="B8" s="13">
        <v>43838</v>
      </c>
      <c r="C8" s="8">
        <v>1</v>
      </c>
      <c r="D8" s="8">
        <v>0.8</v>
      </c>
      <c r="E8" s="8">
        <v>0.26600000000000001</v>
      </c>
      <c r="F8" s="8">
        <v>7</v>
      </c>
      <c r="G8" s="8">
        <v>2</v>
      </c>
      <c r="H8" s="8">
        <v>7.77</v>
      </c>
      <c r="I8" s="8">
        <f t="shared" si="2"/>
        <v>6526.7999999999993</v>
      </c>
      <c r="J8" s="17">
        <f t="shared" si="0"/>
        <v>6.5267999999999997</v>
      </c>
      <c r="K8" s="8">
        <v>1571</v>
      </c>
      <c r="L8" s="9">
        <f t="shared" si="1"/>
        <v>38.547378947368415</v>
      </c>
      <c r="M8" s="37">
        <f t="shared" si="3"/>
        <v>26269.795199999997</v>
      </c>
      <c r="O8" s="23"/>
    </row>
    <row r="9" spans="2:15" x14ac:dyDescent="0.45">
      <c r="B9" s="13">
        <v>43839</v>
      </c>
      <c r="C9" s="8">
        <v>2</v>
      </c>
      <c r="D9" s="8">
        <v>0.3</v>
      </c>
      <c r="E9" s="8">
        <v>0.3</v>
      </c>
      <c r="F9" s="8">
        <v>7</v>
      </c>
      <c r="G9" s="8">
        <v>2</v>
      </c>
      <c r="H9" s="8">
        <v>7.77</v>
      </c>
      <c r="I9" s="8">
        <f t="shared" si="2"/>
        <v>6526.7999999999993</v>
      </c>
      <c r="J9" s="17">
        <f t="shared" si="0"/>
        <v>6.5267999999999997</v>
      </c>
      <c r="K9" s="8">
        <v>1571</v>
      </c>
      <c r="L9" s="9">
        <f t="shared" si="1"/>
        <v>34.178676000000003</v>
      </c>
      <c r="M9" s="37">
        <f t="shared" si="3"/>
        <v>26276.321999999996</v>
      </c>
      <c r="O9" s="23"/>
    </row>
    <row r="10" spans="2:15" ht="15" thickBot="1" x14ac:dyDescent="0.5">
      <c r="B10" s="10">
        <v>43840</v>
      </c>
      <c r="C10" s="11">
        <v>3</v>
      </c>
      <c r="D10" s="11">
        <v>0.1</v>
      </c>
      <c r="E10" s="11">
        <v>0.1</v>
      </c>
      <c r="F10" s="11">
        <v>5</v>
      </c>
      <c r="G10" s="11">
        <v>1</v>
      </c>
      <c r="H10" s="11">
        <v>7.77</v>
      </c>
      <c r="I10" s="11">
        <f t="shared" si="2"/>
        <v>2331</v>
      </c>
      <c r="J10" s="19">
        <f t="shared" si="0"/>
        <v>2.331</v>
      </c>
      <c r="K10" s="11">
        <v>1571</v>
      </c>
      <c r="L10" s="12">
        <f t="shared" si="1"/>
        <v>36.620010000000001</v>
      </c>
      <c r="M10" s="38">
        <f t="shared" si="3"/>
        <v>26278.652999999995</v>
      </c>
      <c r="O10" s="23"/>
    </row>
    <row r="11" spans="2:15" ht="15" thickTop="1" x14ac:dyDescent="0.45">
      <c r="B11" s="13">
        <v>43843</v>
      </c>
      <c r="C11" s="14">
        <v>1</v>
      </c>
      <c r="D11" s="14">
        <v>0.8</v>
      </c>
      <c r="E11" s="14">
        <v>0.26600000000000001</v>
      </c>
      <c r="F11" s="14">
        <v>7</v>
      </c>
      <c r="G11" s="14">
        <v>2</v>
      </c>
      <c r="H11" s="14">
        <v>7.77</v>
      </c>
      <c r="I11" s="14">
        <f t="shared" si="2"/>
        <v>6526.7999999999993</v>
      </c>
      <c r="J11" s="18">
        <f t="shared" si="0"/>
        <v>6.5267999999999997</v>
      </c>
      <c r="K11" s="14">
        <v>1571</v>
      </c>
      <c r="L11" s="15">
        <f t="shared" si="1"/>
        <v>38.547378947368415</v>
      </c>
      <c r="M11" s="39">
        <f t="shared" si="3"/>
        <v>26285.179799999994</v>
      </c>
      <c r="O11" s="23"/>
    </row>
    <row r="12" spans="2:15" x14ac:dyDescent="0.45">
      <c r="B12" s="13">
        <v>43844</v>
      </c>
      <c r="C12" s="8">
        <v>1</v>
      </c>
      <c r="D12" s="8">
        <v>0.8</v>
      </c>
      <c r="E12" s="8">
        <v>0.26600000000000001</v>
      </c>
      <c r="F12" s="8">
        <v>7</v>
      </c>
      <c r="G12" s="8">
        <v>2</v>
      </c>
      <c r="H12" s="8">
        <v>7.77</v>
      </c>
      <c r="I12" s="8">
        <f t="shared" si="2"/>
        <v>6526.7999999999993</v>
      </c>
      <c r="J12" s="17">
        <f t="shared" si="0"/>
        <v>6.5267999999999997</v>
      </c>
      <c r="K12" s="8">
        <v>1571</v>
      </c>
      <c r="L12" s="9">
        <f t="shared" si="1"/>
        <v>38.547378947368415</v>
      </c>
      <c r="M12" s="37">
        <f t="shared" si="3"/>
        <v>26291.706599999994</v>
      </c>
      <c r="O12" s="23"/>
    </row>
    <row r="13" spans="2:15" x14ac:dyDescent="0.45">
      <c r="B13" s="13">
        <v>43845</v>
      </c>
      <c r="C13" s="8">
        <v>1</v>
      </c>
      <c r="D13" s="8">
        <v>0.8</v>
      </c>
      <c r="E13" s="8">
        <v>0.26600000000000001</v>
      </c>
      <c r="F13" s="8">
        <v>7</v>
      </c>
      <c r="G13" s="8">
        <v>2</v>
      </c>
      <c r="H13" s="8">
        <v>7.77</v>
      </c>
      <c r="I13" s="8">
        <f t="shared" si="2"/>
        <v>6526.7999999999993</v>
      </c>
      <c r="J13" s="17">
        <f t="shared" si="0"/>
        <v>6.5267999999999997</v>
      </c>
      <c r="K13" s="8">
        <v>1571</v>
      </c>
      <c r="L13" s="9">
        <f t="shared" si="1"/>
        <v>38.547378947368415</v>
      </c>
      <c r="M13" s="37">
        <f t="shared" si="3"/>
        <v>26298.233399999994</v>
      </c>
      <c r="O13" s="23"/>
    </row>
    <row r="14" spans="2:15" x14ac:dyDescent="0.45">
      <c r="B14" s="13">
        <v>43846</v>
      </c>
      <c r="C14" s="8">
        <v>2</v>
      </c>
      <c r="D14" s="8">
        <v>0.3</v>
      </c>
      <c r="E14" s="8">
        <v>0.3</v>
      </c>
      <c r="F14" s="8">
        <v>7</v>
      </c>
      <c r="G14" s="8">
        <v>2</v>
      </c>
      <c r="H14" s="8">
        <v>7.77</v>
      </c>
      <c r="I14" s="8">
        <f t="shared" si="2"/>
        <v>6526.7999999999993</v>
      </c>
      <c r="J14" s="17">
        <f t="shared" si="0"/>
        <v>6.5267999999999997</v>
      </c>
      <c r="K14" s="8">
        <v>1571</v>
      </c>
      <c r="L14" s="9">
        <f t="shared" si="1"/>
        <v>34.178676000000003</v>
      </c>
      <c r="M14" s="37">
        <f t="shared" si="3"/>
        <v>26304.760199999993</v>
      </c>
      <c r="O14" s="23"/>
    </row>
    <row r="15" spans="2:15" ht="15" thickBot="1" x14ac:dyDescent="0.5">
      <c r="B15" s="10">
        <v>43847</v>
      </c>
      <c r="C15" s="11">
        <v>3</v>
      </c>
      <c r="D15" s="11">
        <v>0.1</v>
      </c>
      <c r="E15" s="11">
        <v>0.1</v>
      </c>
      <c r="F15" s="11">
        <v>5</v>
      </c>
      <c r="G15" s="11">
        <v>1</v>
      </c>
      <c r="H15" s="11">
        <v>7.77</v>
      </c>
      <c r="I15" s="11">
        <f t="shared" si="2"/>
        <v>2331</v>
      </c>
      <c r="J15" s="19">
        <f t="shared" si="0"/>
        <v>2.331</v>
      </c>
      <c r="K15" s="11">
        <v>1571</v>
      </c>
      <c r="L15" s="12">
        <f t="shared" si="1"/>
        <v>36.620010000000001</v>
      </c>
      <c r="M15" s="38">
        <f t="shared" si="3"/>
        <v>26307.091199999992</v>
      </c>
      <c r="O15" s="23"/>
    </row>
    <row r="16" spans="2:15" ht="15" thickTop="1" x14ac:dyDescent="0.45">
      <c r="B16" s="31">
        <v>43850</v>
      </c>
      <c r="C16" s="32">
        <v>1</v>
      </c>
      <c r="D16" s="32">
        <v>0.8</v>
      </c>
      <c r="E16" s="32">
        <v>0.26600000000000001</v>
      </c>
      <c r="F16" s="32">
        <v>7</v>
      </c>
      <c r="G16" s="32">
        <v>2</v>
      </c>
      <c r="H16" s="32">
        <v>7.77</v>
      </c>
      <c r="I16" s="32">
        <f t="shared" si="2"/>
        <v>6526.7999999999993</v>
      </c>
      <c r="J16" s="33">
        <f t="shared" si="0"/>
        <v>6.5267999999999997</v>
      </c>
      <c r="K16" s="32">
        <v>1571</v>
      </c>
      <c r="L16" s="34">
        <f t="shared" si="1"/>
        <v>38.547378947368415</v>
      </c>
      <c r="M16" s="37">
        <f t="shared" si="3"/>
        <v>26313.617999999991</v>
      </c>
      <c r="O16" s="23"/>
    </row>
    <row r="17" spans="2:15" x14ac:dyDescent="0.45">
      <c r="B17" s="13">
        <v>43851</v>
      </c>
      <c r="C17" s="14">
        <v>1</v>
      </c>
      <c r="D17" s="14">
        <v>0.8</v>
      </c>
      <c r="E17" s="14">
        <v>0.26600000000000001</v>
      </c>
      <c r="F17" s="14">
        <v>7</v>
      </c>
      <c r="G17" s="14">
        <v>2</v>
      </c>
      <c r="H17" s="14">
        <v>7.77</v>
      </c>
      <c r="I17" s="14">
        <v>5594.4</v>
      </c>
      <c r="J17" s="18">
        <v>5.5943999999999994</v>
      </c>
      <c r="K17" s="14">
        <v>1571</v>
      </c>
      <c r="L17" s="15">
        <v>31.904905263157886</v>
      </c>
      <c r="M17" s="37">
        <f t="shared" si="3"/>
        <v>26319.212399999993</v>
      </c>
      <c r="O17" s="23"/>
    </row>
    <row r="18" spans="2:15" x14ac:dyDescent="0.45">
      <c r="B18" s="13">
        <v>43852</v>
      </c>
      <c r="C18" s="14">
        <v>1</v>
      </c>
      <c r="D18" s="14">
        <v>0.8</v>
      </c>
      <c r="E18" s="14">
        <v>0.26600000000000001</v>
      </c>
      <c r="F18" s="14">
        <v>7</v>
      </c>
      <c r="G18" s="14">
        <v>2</v>
      </c>
      <c r="H18" s="14">
        <v>7.77</v>
      </c>
      <c r="I18" s="14">
        <v>5594.4</v>
      </c>
      <c r="J18" s="18">
        <v>5.5943999999999994</v>
      </c>
      <c r="K18" s="14">
        <v>1571</v>
      </c>
      <c r="L18" s="15">
        <v>31.904905263157886</v>
      </c>
      <c r="M18" s="37">
        <f t="shared" si="3"/>
        <v>26324.806799999995</v>
      </c>
      <c r="O18" s="23"/>
    </row>
    <row r="19" spans="2:15" x14ac:dyDescent="0.45">
      <c r="B19" s="13">
        <v>43853</v>
      </c>
      <c r="C19" s="8">
        <v>2</v>
      </c>
      <c r="D19" s="8">
        <v>0.3</v>
      </c>
      <c r="E19" s="8">
        <v>0.26600000000000001</v>
      </c>
      <c r="F19" s="8">
        <v>7</v>
      </c>
      <c r="G19" s="8">
        <v>2</v>
      </c>
      <c r="H19" s="8">
        <v>7.77</v>
      </c>
      <c r="I19" s="8">
        <f t="shared" si="2"/>
        <v>6526.7999999999993</v>
      </c>
      <c r="J19" s="17">
        <f t="shared" si="0"/>
        <v>6.5267999999999997</v>
      </c>
      <c r="K19" s="8">
        <v>1571</v>
      </c>
      <c r="L19" s="9">
        <f t="shared" si="1"/>
        <v>38.547378947368415</v>
      </c>
      <c r="M19" s="37">
        <f t="shared" si="3"/>
        <v>26331.333599999994</v>
      </c>
      <c r="O19" s="23"/>
    </row>
    <row r="20" spans="2:15" ht="15" thickBot="1" x14ac:dyDescent="0.5">
      <c r="B20" s="10">
        <v>43854</v>
      </c>
      <c r="C20" s="11">
        <v>3</v>
      </c>
      <c r="D20" s="11">
        <v>0.1</v>
      </c>
      <c r="E20" s="11">
        <v>0.26600000000000001</v>
      </c>
      <c r="F20" s="11">
        <v>5</v>
      </c>
      <c r="G20" s="11">
        <v>2</v>
      </c>
      <c r="H20" s="11">
        <v>7.77</v>
      </c>
      <c r="I20" s="11">
        <f t="shared" si="2"/>
        <v>4662</v>
      </c>
      <c r="J20" s="19">
        <f t="shared" si="0"/>
        <v>4.6619999999999999</v>
      </c>
      <c r="K20" s="11">
        <v>1571</v>
      </c>
      <c r="L20" s="12">
        <f t="shared" si="1"/>
        <v>27.533842105263158</v>
      </c>
      <c r="M20" s="38">
        <f t="shared" si="3"/>
        <v>26335.995599999995</v>
      </c>
      <c r="O20" s="23"/>
    </row>
    <row r="21" spans="2:15" ht="15" thickTop="1" x14ac:dyDescent="0.45">
      <c r="B21" s="13">
        <v>43857</v>
      </c>
      <c r="C21" s="14">
        <v>1</v>
      </c>
      <c r="D21" s="14">
        <v>0.8</v>
      </c>
      <c r="E21" s="14">
        <v>0.26600000000000001</v>
      </c>
      <c r="F21" s="14">
        <v>7</v>
      </c>
      <c r="G21" s="14">
        <v>2</v>
      </c>
      <c r="H21" s="14">
        <v>7.77</v>
      </c>
      <c r="I21" s="14">
        <f t="shared" si="2"/>
        <v>6526.7999999999993</v>
      </c>
      <c r="J21" s="18">
        <f t="shared" si="0"/>
        <v>6.5267999999999997</v>
      </c>
      <c r="K21" s="14">
        <v>1571</v>
      </c>
      <c r="L21" s="15">
        <f t="shared" si="1"/>
        <v>38.547378947368415</v>
      </c>
      <c r="M21" s="37">
        <f t="shared" si="3"/>
        <v>26342.522399999994</v>
      </c>
      <c r="O21" s="23"/>
    </row>
    <row r="22" spans="2:15" x14ac:dyDescent="0.45">
      <c r="B22" s="7">
        <v>43858</v>
      </c>
      <c r="C22" s="8">
        <v>1</v>
      </c>
      <c r="D22" s="8">
        <v>0.8</v>
      </c>
      <c r="E22" s="8">
        <v>0.26600000000000001</v>
      </c>
      <c r="F22" s="8">
        <v>7</v>
      </c>
      <c r="G22" s="8">
        <v>2</v>
      </c>
      <c r="H22" s="8">
        <v>7.77</v>
      </c>
      <c r="I22" s="8">
        <f t="shared" si="2"/>
        <v>6526.7999999999993</v>
      </c>
      <c r="J22" s="17">
        <f t="shared" si="0"/>
        <v>6.5267999999999997</v>
      </c>
      <c r="K22" s="8">
        <v>1571</v>
      </c>
      <c r="L22" s="9">
        <f t="shared" si="1"/>
        <v>38.547378947368415</v>
      </c>
      <c r="M22" s="37">
        <f t="shared" si="3"/>
        <v>26349.049199999994</v>
      </c>
      <c r="O22" s="23"/>
    </row>
    <row r="23" spans="2:15" x14ac:dyDescent="0.45">
      <c r="B23" s="7">
        <v>43859</v>
      </c>
      <c r="C23" s="8">
        <v>1</v>
      </c>
      <c r="D23" s="8">
        <v>0.8</v>
      </c>
      <c r="E23" s="8">
        <v>0.26600000000000001</v>
      </c>
      <c r="F23" s="8">
        <v>7</v>
      </c>
      <c r="G23" s="8">
        <v>2</v>
      </c>
      <c r="H23" s="8">
        <v>7.77</v>
      </c>
      <c r="I23" s="8">
        <f t="shared" si="2"/>
        <v>6526.7999999999993</v>
      </c>
      <c r="J23" s="17">
        <f t="shared" si="0"/>
        <v>6.5267999999999997</v>
      </c>
      <c r="K23" s="8">
        <v>1571</v>
      </c>
      <c r="L23" s="9">
        <f t="shared" si="1"/>
        <v>38.547378947368415</v>
      </c>
      <c r="M23" s="37">
        <f t="shared" si="3"/>
        <v>26355.575999999994</v>
      </c>
      <c r="O23" s="23"/>
    </row>
    <row r="24" spans="2:15" x14ac:dyDescent="0.45">
      <c r="B24" s="7">
        <v>43860</v>
      </c>
      <c r="C24" s="8">
        <v>2</v>
      </c>
      <c r="D24" s="8">
        <v>0.3</v>
      </c>
      <c r="E24" s="8">
        <v>0.3</v>
      </c>
      <c r="F24" s="8">
        <v>7</v>
      </c>
      <c r="G24" s="8">
        <v>2</v>
      </c>
      <c r="H24" s="8">
        <v>7.77</v>
      </c>
      <c r="I24" s="8">
        <f t="shared" si="2"/>
        <v>6526.7999999999993</v>
      </c>
      <c r="J24" s="17">
        <f t="shared" si="0"/>
        <v>6.5267999999999997</v>
      </c>
      <c r="K24" s="8">
        <v>1571</v>
      </c>
      <c r="L24" s="9">
        <f t="shared" si="1"/>
        <v>34.178676000000003</v>
      </c>
      <c r="M24" s="37">
        <f t="shared" si="3"/>
        <v>26362.102799999993</v>
      </c>
      <c r="O24" s="23"/>
    </row>
    <row r="25" spans="2:15" ht="15" thickBot="1" x14ac:dyDescent="0.5">
      <c r="B25" s="10">
        <v>43861</v>
      </c>
      <c r="C25" s="11">
        <v>3</v>
      </c>
      <c r="D25" s="11">
        <v>0.1</v>
      </c>
      <c r="E25" s="11">
        <v>0.1</v>
      </c>
      <c r="F25" s="11">
        <v>5</v>
      </c>
      <c r="G25" s="11">
        <v>1</v>
      </c>
      <c r="H25" s="11">
        <v>7.77</v>
      </c>
      <c r="I25" s="11">
        <f t="shared" si="2"/>
        <v>2331</v>
      </c>
      <c r="J25" s="19">
        <f t="shared" si="0"/>
        <v>2.331</v>
      </c>
      <c r="K25" s="11">
        <v>1571</v>
      </c>
      <c r="L25" s="12">
        <f t="shared" si="1"/>
        <v>36.620010000000001</v>
      </c>
      <c r="M25" s="38">
        <f t="shared" si="3"/>
        <v>26364.433799999992</v>
      </c>
      <c r="O25" s="23"/>
    </row>
    <row r="26" spans="2:15" ht="15" thickTop="1" x14ac:dyDescent="0.45">
      <c r="B26" s="13">
        <v>43864</v>
      </c>
      <c r="C26" s="14">
        <v>1</v>
      </c>
      <c r="D26" s="14">
        <v>0.8</v>
      </c>
      <c r="E26" s="14">
        <v>0.26600000000000001</v>
      </c>
      <c r="F26" s="14">
        <v>7</v>
      </c>
      <c r="G26" s="14">
        <v>2</v>
      </c>
      <c r="H26" s="14">
        <v>7.77</v>
      </c>
      <c r="I26" s="14">
        <f t="shared" si="2"/>
        <v>6526.7999999999993</v>
      </c>
      <c r="J26" s="18">
        <f t="shared" si="0"/>
        <v>6.5267999999999997</v>
      </c>
      <c r="K26" s="14">
        <v>1571</v>
      </c>
      <c r="L26" s="15">
        <f t="shared" si="1"/>
        <v>38.547378947368415</v>
      </c>
      <c r="M26" s="37">
        <f t="shared" si="3"/>
        <v>26370.960599999991</v>
      </c>
      <c r="O26" s="23"/>
    </row>
    <row r="27" spans="2:15" x14ac:dyDescent="0.45">
      <c r="B27" s="7">
        <v>43865</v>
      </c>
      <c r="C27" s="8">
        <v>1</v>
      </c>
      <c r="D27" s="8">
        <v>0.8</v>
      </c>
      <c r="E27" s="8">
        <v>0.26600000000000001</v>
      </c>
      <c r="F27" s="8">
        <v>7</v>
      </c>
      <c r="G27" s="8">
        <v>2</v>
      </c>
      <c r="H27" s="8">
        <v>7.77</v>
      </c>
      <c r="I27" s="8">
        <f t="shared" si="2"/>
        <v>6526.7999999999993</v>
      </c>
      <c r="J27" s="17">
        <f t="shared" si="0"/>
        <v>6.5267999999999997</v>
      </c>
      <c r="K27" s="8">
        <v>1571</v>
      </c>
      <c r="L27" s="9">
        <f t="shared" si="1"/>
        <v>38.547378947368415</v>
      </c>
      <c r="M27" s="37">
        <f t="shared" si="3"/>
        <v>26377.487399999991</v>
      </c>
      <c r="O27" s="23"/>
    </row>
    <row r="28" spans="2:15" x14ac:dyDescent="0.45">
      <c r="B28" s="7">
        <v>43866</v>
      </c>
      <c r="C28" s="8">
        <v>1</v>
      </c>
      <c r="D28" s="8">
        <v>0.8</v>
      </c>
      <c r="E28" s="8">
        <v>0.26600000000000001</v>
      </c>
      <c r="F28" s="8">
        <v>7</v>
      </c>
      <c r="G28" s="8">
        <v>2</v>
      </c>
      <c r="H28" s="8">
        <v>7.77</v>
      </c>
      <c r="I28" s="8">
        <f t="shared" si="2"/>
        <v>6526.7999999999993</v>
      </c>
      <c r="J28" s="17">
        <f t="shared" si="0"/>
        <v>6.5267999999999997</v>
      </c>
      <c r="K28" s="8">
        <v>1571</v>
      </c>
      <c r="L28" s="9">
        <f t="shared" si="1"/>
        <v>38.547378947368415</v>
      </c>
      <c r="M28" s="37">
        <f t="shared" si="3"/>
        <v>26384.014199999991</v>
      </c>
      <c r="O28" s="23"/>
    </row>
    <row r="29" spans="2:15" x14ac:dyDescent="0.45">
      <c r="B29" s="7">
        <v>43867</v>
      </c>
      <c r="C29" s="8">
        <v>2</v>
      </c>
      <c r="D29" s="8">
        <v>0.3</v>
      </c>
      <c r="E29" s="8">
        <v>0.3</v>
      </c>
      <c r="F29" s="8">
        <v>7</v>
      </c>
      <c r="G29" s="8">
        <v>2</v>
      </c>
      <c r="H29" s="8">
        <v>7.77</v>
      </c>
      <c r="I29" s="8">
        <f t="shared" si="2"/>
        <v>6526.7999999999993</v>
      </c>
      <c r="J29" s="17">
        <f t="shared" si="0"/>
        <v>6.5267999999999997</v>
      </c>
      <c r="K29" s="8">
        <v>1571</v>
      </c>
      <c r="L29" s="9">
        <f t="shared" si="1"/>
        <v>34.178676000000003</v>
      </c>
      <c r="M29" s="37">
        <f t="shared" si="3"/>
        <v>26390.54099999999</v>
      </c>
      <c r="O29" s="23"/>
    </row>
    <row r="30" spans="2:15" ht="15" thickBot="1" x14ac:dyDescent="0.5">
      <c r="B30" s="10">
        <v>43868</v>
      </c>
      <c r="C30" s="11">
        <v>3</v>
      </c>
      <c r="D30" s="11">
        <v>0.1</v>
      </c>
      <c r="E30" s="11">
        <v>0.1</v>
      </c>
      <c r="F30" s="11">
        <v>5</v>
      </c>
      <c r="G30" s="11">
        <v>1</v>
      </c>
      <c r="H30" s="11">
        <v>7.77</v>
      </c>
      <c r="I30" s="11">
        <f t="shared" si="2"/>
        <v>2331</v>
      </c>
      <c r="J30" s="19">
        <f t="shared" si="0"/>
        <v>2.331</v>
      </c>
      <c r="K30" s="11">
        <v>1571</v>
      </c>
      <c r="L30" s="12">
        <f t="shared" si="1"/>
        <v>36.620010000000001</v>
      </c>
      <c r="M30" s="38">
        <f t="shared" si="3"/>
        <v>26392.871999999988</v>
      </c>
      <c r="O30" s="23"/>
    </row>
    <row r="31" spans="2:15" ht="15" thickTop="1" x14ac:dyDescent="0.45">
      <c r="B31" s="13">
        <v>43871</v>
      </c>
      <c r="C31" s="14">
        <v>1</v>
      </c>
      <c r="D31" s="14">
        <v>0.8</v>
      </c>
      <c r="E31" s="14">
        <v>0.26600000000000001</v>
      </c>
      <c r="F31" s="14">
        <v>7</v>
      </c>
      <c r="G31" s="14">
        <v>2</v>
      </c>
      <c r="H31" s="14">
        <v>7.77</v>
      </c>
      <c r="I31" s="14">
        <f t="shared" si="2"/>
        <v>6526.7999999999993</v>
      </c>
      <c r="J31" s="18">
        <f t="shared" si="0"/>
        <v>6.5267999999999997</v>
      </c>
      <c r="K31" s="14">
        <v>1571</v>
      </c>
      <c r="L31" s="15">
        <f t="shared" si="1"/>
        <v>38.547378947368415</v>
      </c>
      <c r="M31" s="37">
        <f t="shared" si="3"/>
        <v>26399.398799999988</v>
      </c>
      <c r="O31" s="23"/>
    </row>
    <row r="32" spans="2:15" x14ac:dyDescent="0.45">
      <c r="B32" s="7">
        <v>43872</v>
      </c>
      <c r="C32" s="8">
        <v>1</v>
      </c>
      <c r="D32" s="8">
        <v>0.8</v>
      </c>
      <c r="E32" s="8">
        <v>0.26600000000000001</v>
      </c>
      <c r="F32" s="8">
        <v>7</v>
      </c>
      <c r="G32" s="8">
        <v>2</v>
      </c>
      <c r="H32" s="8">
        <v>7.77</v>
      </c>
      <c r="I32" s="8">
        <f t="shared" si="2"/>
        <v>6526.7999999999993</v>
      </c>
      <c r="J32" s="17">
        <f t="shared" si="0"/>
        <v>6.5267999999999997</v>
      </c>
      <c r="K32" s="8">
        <v>1571</v>
      </c>
      <c r="L32" s="9">
        <f t="shared" si="1"/>
        <v>38.547378947368415</v>
      </c>
      <c r="M32" s="37">
        <f t="shared" si="3"/>
        <v>26405.925599999988</v>
      </c>
      <c r="O32" s="23"/>
    </row>
    <row r="33" spans="2:15" x14ac:dyDescent="0.45">
      <c r="B33" s="7">
        <v>43873</v>
      </c>
      <c r="C33" s="8">
        <v>1</v>
      </c>
      <c r="D33" s="8">
        <v>0.8</v>
      </c>
      <c r="E33" s="8">
        <v>0.26600000000000001</v>
      </c>
      <c r="F33" s="8">
        <v>7</v>
      </c>
      <c r="G33" s="8">
        <v>2</v>
      </c>
      <c r="H33" s="8">
        <v>7.77</v>
      </c>
      <c r="I33" s="8">
        <f t="shared" si="2"/>
        <v>6526.7999999999993</v>
      </c>
      <c r="J33" s="17">
        <f t="shared" si="0"/>
        <v>6.5267999999999997</v>
      </c>
      <c r="K33" s="8">
        <v>1571</v>
      </c>
      <c r="L33" s="9">
        <f t="shared" si="1"/>
        <v>38.547378947368415</v>
      </c>
      <c r="M33" s="37">
        <f t="shared" si="3"/>
        <v>26412.452399999987</v>
      </c>
      <c r="O33" s="23"/>
    </row>
    <row r="34" spans="2:15" x14ac:dyDescent="0.45">
      <c r="B34" s="7">
        <v>43874</v>
      </c>
      <c r="C34" s="8">
        <v>2</v>
      </c>
      <c r="D34" s="8">
        <v>0.3</v>
      </c>
      <c r="E34" s="8">
        <v>0.3</v>
      </c>
      <c r="F34" s="8">
        <v>7</v>
      </c>
      <c r="G34" s="8">
        <v>2</v>
      </c>
      <c r="H34" s="8">
        <v>7.77</v>
      </c>
      <c r="I34" s="8">
        <f t="shared" si="2"/>
        <v>6526.7999999999993</v>
      </c>
      <c r="J34" s="17">
        <f t="shared" si="0"/>
        <v>6.5267999999999997</v>
      </c>
      <c r="K34" s="8">
        <v>1571</v>
      </c>
      <c r="L34" s="9">
        <f t="shared" si="1"/>
        <v>34.178676000000003</v>
      </c>
      <c r="M34" s="37">
        <f t="shared" si="3"/>
        <v>26418.979199999987</v>
      </c>
      <c r="O34" s="23"/>
    </row>
    <row r="35" spans="2:15" ht="15" thickBot="1" x14ac:dyDescent="0.5">
      <c r="B35" s="10">
        <v>43875</v>
      </c>
      <c r="C35" s="11">
        <v>3</v>
      </c>
      <c r="D35" s="11">
        <v>0.1</v>
      </c>
      <c r="E35" s="11">
        <v>0.1</v>
      </c>
      <c r="F35" s="11">
        <v>5</v>
      </c>
      <c r="G35" s="11">
        <v>1</v>
      </c>
      <c r="H35" s="11">
        <v>7.77</v>
      </c>
      <c r="I35" s="11">
        <f t="shared" si="2"/>
        <v>2331</v>
      </c>
      <c r="J35" s="19">
        <f t="shared" si="0"/>
        <v>2.331</v>
      </c>
      <c r="K35" s="11">
        <v>1571</v>
      </c>
      <c r="L35" s="12">
        <f t="shared" si="1"/>
        <v>36.620010000000001</v>
      </c>
      <c r="M35" s="38">
        <f t="shared" si="3"/>
        <v>26421.310199999985</v>
      </c>
      <c r="O35" s="23"/>
    </row>
    <row r="36" spans="2:15" ht="15" thickTop="1" x14ac:dyDescent="0.45">
      <c r="B36" s="13">
        <v>43878</v>
      </c>
      <c r="C36" s="14">
        <v>1</v>
      </c>
      <c r="D36" s="14">
        <v>0.8</v>
      </c>
      <c r="E36" s="14">
        <v>0.26600000000000001</v>
      </c>
      <c r="F36" s="14">
        <v>7</v>
      </c>
      <c r="G36" s="14">
        <v>2</v>
      </c>
      <c r="H36" s="14">
        <v>7.77</v>
      </c>
      <c r="I36" s="14">
        <f t="shared" si="2"/>
        <v>6526.7999999999993</v>
      </c>
      <c r="J36" s="18">
        <f t="shared" si="0"/>
        <v>6.5267999999999997</v>
      </c>
      <c r="K36" s="14">
        <v>1571</v>
      </c>
      <c r="L36" s="15">
        <f t="shared" si="1"/>
        <v>38.547378947368415</v>
      </c>
      <c r="M36" s="37">
        <f t="shared" si="3"/>
        <v>26427.836999999985</v>
      </c>
      <c r="O36" s="23"/>
    </row>
    <row r="37" spans="2:15" x14ac:dyDescent="0.45">
      <c r="B37" s="7">
        <v>43879</v>
      </c>
      <c r="C37" s="8">
        <v>1</v>
      </c>
      <c r="D37" s="8">
        <v>0.8</v>
      </c>
      <c r="E37" s="8">
        <v>0.26600000000000001</v>
      </c>
      <c r="F37" s="8">
        <v>7</v>
      </c>
      <c r="G37" s="8">
        <v>2</v>
      </c>
      <c r="H37" s="8">
        <v>7.77</v>
      </c>
      <c r="I37" s="8">
        <f t="shared" si="2"/>
        <v>6526.7999999999993</v>
      </c>
      <c r="J37" s="17">
        <f t="shared" si="0"/>
        <v>6.5267999999999997</v>
      </c>
      <c r="K37" s="8">
        <v>1571</v>
      </c>
      <c r="L37" s="9">
        <f t="shared" si="1"/>
        <v>38.547378947368415</v>
      </c>
      <c r="M37" s="37">
        <f t="shared" si="3"/>
        <v>26434.363799999985</v>
      </c>
      <c r="O37" s="23"/>
    </row>
    <row r="38" spans="2:15" x14ac:dyDescent="0.45">
      <c r="B38" s="7">
        <v>43880</v>
      </c>
      <c r="C38" s="8">
        <v>1</v>
      </c>
      <c r="D38" s="8">
        <v>0.8</v>
      </c>
      <c r="E38" s="8">
        <v>0.26600000000000001</v>
      </c>
      <c r="F38" s="8">
        <v>7</v>
      </c>
      <c r="G38" s="8">
        <v>2</v>
      </c>
      <c r="H38" s="8">
        <v>7.77</v>
      </c>
      <c r="I38" s="8">
        <f t="shared" si="2"/>
        <v>6526.7999999999993</v>
      </c>
      <c r="J38" s="17">
        <f t="shared" si="0"/>
        <v>6.5267999999999997</v>
      </c>
      <c r="K38" s="8">
        <v>1571</v>
      </c>
      <c r="L38" s="9">
        <f t="shared" si="1"/>
        <v>38.547378947368415</v>
      </c>
      <c r="M38" s="37">
        <f t="shared" si="3"/>
        <v>26440.890599999984</v>
      </c>
      <c r="O38" s="23"/>
    </row>
    <row r="39" spans="2:15" x14ac:dyDescent="0.45">
      <c r="B39" s="7">
        <v>43881</v>
      </c>
      <c r="C39" s="8">
        <v>2</v>
      </c>
      <c r="D39" s="8">
        <v>0.3</v>
      </c>
      <c r="E39" s="8">
        <v>0.3</v>
      </c>
      <c r="F39" s="8">
        <v>7</v>
      </c>
      <c r="G39" s="8">
        <v>2</v>
      </c>
      <c r="H39" s="8">
        <v>7.77</v>
      </c>
      <c r="I39" s="8">
        <f t="shared" si="2"/>
        <v>6526.7999999999993</v>
      </c>
      <c r="J39" s="17">
        <f t="shared" si="0"/>
        <v>6.5267999999999997</v>
      </c>
      <c r="K39" s="8">
        <v>1571</v>
      </c>
      <c r="L39" s="9">
        <f t="shared" si="1"/>
        <v>34.178676000000003</v>
      </c>
      <c r="M39" s="37">
        <f t="shared" si="3"/>
        <v>26447.417399999984</v>
      </c>
      <c r="O39" s="23"/>
    </row>
    <row r="40" spans="2:15" ht="15" thickBot="1" x14ac:dyDescent="0.5">
      <c r="B40" s="10">
        <v>43882</v>
      </c>
      <c r="C40" s="11">
        <v>3</v>
      </c>
      <c r="D40" s="11">
        <v>0.1</v>
      </c>
      <c r="E40" s="11">
        <v>0.1</v>
      </c>
      <c r="F40" s="11">
        <v>5</v>
      </c>
      <c r="G40" s="11">
        <v>1</v>
      </c>
      <c r="H40" s="11">
        <v>7.77</v>
      </c>
      <c r="I40" s="11">
        <f t="shared" si="2"/>
        <v>2331</v>
      </c>
      <c r="J40" s="19">
        <f t="shared" si="0"/>
        <v>2.331</v>
      </c>
      <c r="K40" s="11">
        <v>1571</v>
      </c>
      <c r="L40" s="12">
        <f t="shared" si="1"/>
        <v>36.620010000000001</v>
      </c>
      <c r="M40" s="38">
        <f t="shared" si="3"/>
        <v>26449.748399999982</v>
      </c>
      <c r="O40" s="23"/>
    </row>
    <row r="41" spans="2:15" ht="15" thickTop="1" x14ac:dyDescent="0.45">
      <c r="B41" s="13">
        <v>43885</v>
      </c>
      <c r="C41" s="14">
        <v>1</v>
      </c>
      <c r="D41" s="14">
        <v>0.8</v>
      </c>
      <c r="E41" s="14">
        <v>0.26600000000000001</v>
      </c>
      <c r="F41" s="14">
        <v>7</v>
      </c>
      <c r="G41" s="14">
        <v>2</v>
      </c>
      <c r="H41" s="14">
        <v>7.77</v>
      </c>
      <c r="I41" s="14">
        <f t="shared" si="2"/>
        <v>6526.7999999999993</v>
      </c>
      <c r="J41" s="18">
        <f t="shared" si="0"/>
        <v>6.5267999999999997</v>
      </c>
      <c r="K41" s="14">
        <v>1571</v>
      </c>
      <c r="L41" s="15">
        <f t="shared" si="1"/>
        <v>38.547378947368415</v>
      </c>
      <c r="M41" s="37">
        <f t="shared" si="3"/>
        <v>26456.275199999982</v>
      </c>
      <c r="O41" s="23"/>
    </row>
    <row r="42" spans="2:15" x14ac:dyDescent="0.45">
      <c r="B42" s="13">
        <v>43886</v>
      </c>
      <c r="C42" s="8">
        <v>1</v>
      </c>
      <c r="D42" s="8">
        <v>0.8</v>
      </c>
      <c r="E42" s="8">
        <v>0.26600000000000001</v>
      </c>
      <c r="F42" s="8">
        <v>7</v>
      </c>
      <c r="G42" s="8">
        <v>2</v>
      </c>
      <c r="H42" s="8">
        <v>7.77</v>
      </c>
      <c r="I42" s="8">
        <f t="shared" si="2"/>
        <v>6526.7999999999993</v>
      </c>
      <c r="J42" s="17">
        <f t="shared" si="0"/>
        <v>6.5267999999999997</v>
      </c>
      <c r="K42" s="8">
        <v>1571</v>
      </c>
      <c r="L42" s="9">
        <f t="shared" si="1"/>
        <v>38.547378947368415</v>
      </c>
      <c r="M42" s="37">
        <f t="shared" si="3"/>
        <v>26462.801999999981</v>
      </c>
      <c r="O42" s="23"/>
    </row>
    <row r="43" spans="2:15" x14ac:dyDescent="0.45">
      <c r="B43" s="13">
        <v>43887</v>
      </c>
      <c r="C43" s="8">
        <v>1</v>
      </c>
      <c r="D43" s="8">
        <v>0.8</v>
      </c>
      <c r="E43" s="8">
        <v>0.26600000000000001</v>
      </c>
      <c r="F43" s="8">
        <v>7</v>
      </c>
      <c r="G43" s="8">
        <v>2</v>
      </c>
      <c r="H43" s="8">
        <v>7.77</v>
      </c>
      <c r="I43" s="8">
        <f t="shared" si="2"/>
        <v>6526.7999999999993</v>
      </c>
      <c r="J43" s="17">
        <f t="shared" si="0"/>
        <v>6.5267999999999997</v>
      </c>
      <c r="K43" s="8">
        <v>1571</v>
      </c>
      <c r="L43" s="9">
        <f t="shared" si="1"/>
        <v>38.547378947368415</v>
      </c>
      <c r="M43" s="37">
        <f t="shared" si="3"/>
        <v>26469.328799999981</v>
      </c>
      <c r="O43" s="23"/>
    </row>
    <row r="44" spans="2:15" x14ac:dyDescent="0.45">
      <c r="B44" s="13">
        <v>43888</v>
      </c>
      <c r="C44" s="8">
        <v>2</v>
      </c>
      <c r="D44" s="8">
        <v>0.3</v>
      </c>
      <c r="E44" s="8">
        <v>0.3</v>
      </c>
      <c r="F44" s="8">
        <v>7</v>
      </c>
      <c r="G44" s="8">
        <v>2</v>
      </c>
      <c r="H44" s="8">
        <v>7.77</v>
      </c>
      <c r="I44" s="8">
        <f t="shared" si="2"/>
        <v>6526.7999999999993</v>
      </c>
      <c r="J44" s="17">
        <f t="shared" si="0"/>
        <v>6.5267999999999997</v>
      </c>
      <c r="K44" s="8">
        <v>1571</v>
      </c>
      <c r="L44" s="9">
        <f t="shared" si="1"/>
        <v>34.178676000000003</v>
      </c>
      <c r="M44" s="37">
        <f t="shared" si="3"/>
        <v>26475.855599999981</v>
      </c>
      <c r="O44" s="23"/>
    </row>
    <row r="45" spans="2:15" ht="15" thickBot="1" x14ac:dyDescent="0.5">
      <c r="B45" s="10">
        <v>43889</v>
      </c>
      <c r="C45" s="11">
        <v>3</v>
      </c>
      <c r="D45" s="11">
        <v>0.1</v>
      </c>
      <c r="E45" s="11">
        <v>0.1</v>
      </c>
      <c r="F45" s="11">
        <v>4</v>
      </c>
      <c r="G45" s="11">
        <v>1</v>
      </c>
      <c r="H45" s="11">
        <v>7.77</v>
      </c>
      <c r="I45" s="11">
        <f t="shared" si="2"/>
        <v>1864.8</v>
      </c>
      <c r="J45" s="19">
        <f t="shared" si="0"/>
        <v>1.8648</v>
      </c>
      <c r="K45" s="11">
        <v>1571</v>
      </c>
      <c r="L45" s="12">
        <f t="shared" si="1"/>
        <v>29.296007999999997</v>
      </c>
      <c r="M45" s="38">
        <f t="shared" si="3"/>
        <v>26477.72039999998</v>
      </c>
      <c r="O45" s="23"/>
    </row>
    <row r="46" spans="2:15" ht="15" thickTop="1" x14ac:dyDescent="0.45">
      <c r="B46" s="13">
        <v>43892</v>
      </c>
      <c r="C46" s="14">
        <v>1</v>
      </c>
      <c r="D46" s="14">
        <v>0.8</v>
      </c>
      <c r="E46" s="14">
        <v>0.26600000000000001</v>
      </c>
      <c r="F46" s="14">
        <v>7</v>
      </c>
      <c r="G46" s="14">
        <v>2</v>
      </c>
      <c r="H46" s="14">
        <v>7.77</v>
      </c>
      <c r="I46" s="14">
        <f t="shared" si="2"/>
        <v>6526.7999999999993</v>
      </c>
      <c r="J46" s="18">
        <f t="shared" si="0"/>
        <v>6.5267999999999997</v>
      </c>
      <c r="K46" s="14">
        <v>1571</v>
      </c>
      <c r="L46" s="15">
        <f t="shared" si="1"/>
        <v>38.547378947368415</v>
      </c>
      <c r="M46" s="37">
        <f t="shared" si="3"/>
        <v>26484.24719999998</v>
      </c>
      <c r="O46" s="23"/>
    </row>
    <row r="47" spans="2:15" x14ac:dyDescent="0.45">
      <c r="B47" s="13">
        <v>43893</v>
      </c>
      <c r="C47" s="8">
        <v>1</v>
      </c>
      <c r="D47" s="8">
        <v>0.8</v>
      </c>
      <c r="E47" s="8">
        <v>0.26600000000000001</v>
      </c>
      <c r="F47" s="8">
        <v>7</v>
      </c>
      <c r="G47" s="8">
        <v>2</v>
      </c>
      <c r="H47" s="8">
        <v>7.77</v>
      </c>
      <c r="I47" s="8">
        <f t="shared" si="2"/>
        <v>6526.7999999999993</v>
      </c>
      <c r="J47" s="17">
        <f t="shared" si="0"/>
        <v>6.5267999999999997</v>
      </c>
      <c r="K47" s="8">
        <v>1571</v>
      </c>
      <c r="L47" s="9">
        <f t="shared" si="1"/>
        <v>38.547378947368415</v>
      </c>
      <c r="M47" s="37">
        <f t="shared" si="3"/>
        <v>26490.773999999979</v>
      </c>
      <c r="O47" s="23"/>
    </row>
    <row r="48" spans="2:15" x14ac:dyDescent="0.45">
      <c r="B48" s="13">
        <v>43894</v>
      </c>
      <c r="C48" s="8">
        <v>1</v>
      </c>
      <c r="D48" s="8">
        <v>0.8</v>
      </c>
      <c r="E48" s="8">
        <v>0.26600000000000001</v>
      </c>
      <c r="F48" s="8">
        <v>7</v>
      </c>
      <c r="G48" s="8">
        <v>2</v>
      </c>
      <c r="H48" s="8">
        <v>7.77</v>
      </c>
      <c r="I48" s="8">
        <f t="shared" si="2"/>
        <v>6526.7999999999993</v>
      </c>
      <c r="J48" s="17">
        <f t="shared" si="0"/>
        <v>6.5267999999999997</v>
      </c>
      <c r="K48" s="8">
        <v>1571</v>
      </c>
      <c r="L48" s="9">
        <f t="shared" si="1"/>
        <v>38.547378947368415</v>
      </c>
      <c r="M48" s="37">
        <f t="shared" si="3"/>
        <v>26497.300799999979</v>
      </c>
      <c r="O48" s="23"/>
    </row>
    <row r="49" spans="2:15" x14ac:dyDescent="0.45">
      <c r="B49" s="13">
        <v>43895</v>
      </c>
      <c r="C49" s="8">
        <v>2</v>
      </c>
      <c r="D49" s="8">
        <v>0.3</v>
      </c>
      <c r="E49" s="8">
        <v>0.3</v>
      </c>
      <c r="F49" s="8">
        <v>7</v>
      </c>
      <c r="G49" s="8">
        <v>2</v>
      </c>
      <c r="H49" s="8">
        <v>7.77</v>
      </c>
      <c r="I49" s="8">
        <f t="shared" si="2"/>
        <v>6526.7999999999993</v>
      </c>
      <c r="J49" s="17">
        <f t="shared" si="0"/>
        <v>6.5267999999999997</v>
      </c>
      <c r="K49" s="8">
        <v>1571</v>
      </c>
      <c r="L49" s="9">
        <f t="shared" si="1"/>
        <v>34.178676000000003</v>
      </c>
      <c r="M49" s="37">
        <f t="shared" si="3"/>
        <v>26503.827599999979</v>
      </c>
      <c r="O49" s="23"/>
    </row>
    <row r="50" spans="2:15" ht="15" thickBot="1" x14ac:dyDescent="0.5">
      <c r="B50" s="10">
        <v>43896</v>
      </c>
      <c r="C50" s="11">
        <v>3</v>
      </c>
      <c r="D50" s="11">
        <v>0.1</v>
      </c>
      <c r="E50" s="11">
        <v>0.1</v>
      </c>
      <c r="F50" s="11">
        <v>5</v>
      </c>
      <c r="G50" s="11">
        <v>1</v>
      </c>
      <c r="H50" s="11">
        <v>7.77</v>
      </c>
      <c r="I50" s="11">
        <f t="shared" si="2"/>
        <v>2331</v>
      </c>
      <c r="J50" s="19">
        <f t="shared" si="0"/>
        <v>2.331</v>
      </c>
      <c r="K50" s="11">
        <v>1571</v>
      </c>
      <c r="L50" s="12">
        <f t="shared" si="1"/>
        <v>36.620010000000001</v>
      </c>
      <c r="M50" s="38">
        <f t="shared" si="3"/>
        <v>26506.158599999977</v>
      </c>
      <c r="O50" s="23"/>
    </row>
    <row r="51" spans="2:15" ht="15" thickTop="1" x14ac:dyDescent="0.45">
      <c r="B51" s="13">
        <v>43899</v>
      </c>
      <c r="C51" s="14">
        <v>1</v>
      </c>
      <c r="D51" s="14">
        <v>0.8</v>
      </c>
      <c r="E51" s="14">
        <v>0.26600000000000001</v>
      </c>
      <c r="F51" s="14">
        <v>7</v>
      </c>
      <c r="G51" s="14">
        <v>2</v>
      </c>
      <c r="H51" s="14">
        <v>7.77</v>
      </c>
      <c r="I51" s="14">
        <f t="shared" si="2"/>
        <v>6526.7999999999993</v>
      </c>
      <c r="J51" s="18">
        <f t="shared" si="0"/>
        <v>6.5267999999999997</v>
      </c>
      <c r="K51" s="14">
        <v>1571</v>
      </c>
      <c r="L51" s="15">
        <f t="shared" si="1"/>
        <v>38.547378947368415</v>
      </c>
      <c r="M51" s="37">
        <f t="shared" si="3"/>
        <v>26512.685399999977</v>
      </c>
      <c r="O51" s="23"/>
    </row>
    <row r="52" spans="2:15" x14ac:dyDescent="0.45">
      <c r="B52" s="13">
        <v>43900</v>
      </c>
      <c r="C52" s="8">
        <v>1</v>
      </c>
      <c r="D52" s="8">
        <v>0.8</v>
      </c>
      <c r="E52" s="8">
        <v>0.26600000000000001</v>
      </c>
      <c r="F52" s="8">
        <v>7</v>
      </c>
      <c r="G52" s="8">
        <v>2</v>
      </c>
      <c r="H52" s="8">
        <v>7.77</v>
      </c>
      <c r="I52" s="8">
        <f t="shared" si="2"/>
        <v>6526.7999999999993</v>
      </c>
      <c r="J52" s="17">
        <f t="shared" si="0"/>
        <v>6.5267999999999997</v>
      </c>
      <c r="K52" s="8">
        <v>1571</v>
      </c>
      <c r="L52" s="9">
        <f t="shared" si="1"/>
        <v>38.547378947368415</v>
      </c>
      <c r="M52" s="37">
        <f t="shared" si="3"/>
        <v>26519.212199999976</v>
      </c>
      <c r="O52" s="23"/>
    </row>
    <row r="53" spans="2:15" x14ac:dyDescent="0.45">
      <c r="B53" s="13">
        <v>43901</v>
      </c>
      <c r="C53" s="8">
        <v>1</v>
      </c>
      <c r="D53" s="8">
        <v>0.8</v>
      </c>
      <c r="E53" s="8">
        <v>0.26600000000000001</v>
      </c>
      <c r="F53" s="8">
        <v>7</v>
      </c>
      <c r="G53" s="8">
        <v>2</v>
      </c>
      <c r="H53" s="8">
        <v>7.77</v>
      </c>
      <c r="I53" s="8">
        <f t="shared" si="2"/>
        <v>6526.7999999999993</v>
      </c>
      <c r="J53" s="17">
        <f t="shared" si="0"/>
        <v>6.5267999999999997</v>
      </c>
      <c r="K53" s="8">
        <v>1571</v>
      </c>
      <c r="L53" s="9">
        <f t="shared" si="1"/>
        <v>38.547378947368415</v>
      </c>
      <c r="M53" s="37">
        <f t="shared" si="3"/>
        <v>26525.738999999976</v>
      </c>
      <c r="O53" s="23"/>
    </row>
    <row r="54" spans="2:15" x14ac:dyDescent="0.45">
      <c r="B54" s="13">
        <v>43902</v>
      </c>
      <c r="C54" s="8">
        <v>2</v>
      </c>
      <c r="D54" s="8">
        <v>0.3</v>
      </c>
      <c r="E54" s="8">
        <v>0.3</v>
      </c>
      <c r="F54" s="8">
        <v>7</v>
      </c>
      <c r="G54" s="8">
        <v>2</v>
      </c>
      <c r="H54" s="8">
        <v>7.77</v>
      </c>
      <c r="I54" s="8">
        <f t="shared" si="2"/>
        <v>6526.7999999999993</v>
      </c>
      <c r="J54" s="17">
        <f t="shared" si="0"/>
        <v>6.5267999999999997</v>
      </c>
      <c r="K54" s="8">
        <v>1571</v>
      </c>
      <c r="L54" s="9">
        <f t="shared" si="1"/>
        <v>34.178676000000003</v>
      </c>
      <c r="M54" s="37">
        <f t="shared" si="3"/>
        <v>26532.265799999976</v>
      </c>
      <c r="O54" s="23"/>
    </row>
    <row r="55" spans="2:15" ht="15" thickBot="1" x14ac:dyDescent="0.5">
      <c r="B55" s="10">
        <v>44268</v>
      </c>
      <c r="C55" s="11">
        <v>3</v>
      </c>
      <c r="D55" s="11">
        <v>0.1</v>
      </c>
      <c r="E55" s="11">
        <v>0.1</v>
      </c>
      <c r="F55" s="11">
        <v>5</v>
      </c>
      <c r="G55" s="11">
        <v>1</v>
      </c>
      <c r="H55" s="11">
        <v>7.77</v>
      </c>
      <c r="I55" s="11">
        <f t="shared" si="2"/>
        <v>2331</v>
      </c>
      <c r="J55" s="19">
        <f t="shared" si="0"/>
        <v>2.331</v>
      </c>
      <c r="K55" s="11">
        <v>1571</v>
      </c>
      <c r="L55" s="12">
        <f t="shared" si="1"/>
        <v>36.620010000000001</v>
      </c>
      <c r="M55" s="38">
        <f t="shared" si="3"/>
        <v>26534.596799999974</v>
      </c>
      <c r="O55" s="23"/>
    </row>
    <row r="56" spans="2:15" ht="15" thickTop="1" x14ac:dyDescent="0.45">
      <c r="B56" s="13">
        <v>43906</v>
      </c>
      <c r="C56" s="14">
        <v>1</v>
      </c>
      <c r="D56" s="14">
        <v>0.8</v>
      </c>
      <c r="E56" s="14">
        <v>0.26600000000000001</v>
      </c>
      <c r="F56" s="14">
        <v>6</v>
      </c>
      <c r="G56" s="14">
        <v>2</v>
      </c>
      <c r="H56" s="14">
        <v>7.77</v>
      </c>
      <c r="I56" s="14">
        <f t="shared" si="2"/>
        <v>5594.4</v>
      </c>
      <c r="J56" s="18">
        <f t="shared" si="0"/>
        <v>5.5943999999999994</v>
      </c>
      <c r="K56" s="14">
        <v>1571</v>
      </c>
      <c r="L56" s="15">
        <f t="shared" si="1"/>
        <v>33.040610526315781</v>
      </c>
      <c r="M56" s="37">
        <f t="shared" si="3"/>
        <v>26540.191199999976</v>
      </c>
      <c r="O56" s="23"/>
    </row>
    <row r="57" spans="2:15" x14ac:dyDescent="0.45">
      <c r="B57" s="13">
        <v>43907</v>
      </c>
      <c r="C57" s="8">
        <v>1</v>
      </c>
      <c r="D57" s="8">
        <v>0.8</v>
      </c>
      <c r="E57" s="8">
        <v>0.26600000000000001</v>
      </c>
      <c r="F57" s="8">
        <v>6</v>
      </c>
      <c r="G57" s="8">
        <v>2</v>
      </c>
      <c r="H57" s="8">
        <v>7.77</v>
      </c>
      <c r="I57" s="8">
        <f t="shared" si="2"/>
        <v>5594.4</v>
      </c>
      <c r="J57" s="17">
        <f t="shared" si="0"/>
        <v>5.5943999999999994</v>
      </c>
      <c r="K57" s="8">
        <v>1571</v>
      </c>
      <c r="L57" s="9">
        <f t="shared" si="1"/>
        <v>33.040610526315781</v>
      </c>
      <c r="M57" s="37">
        <f t="shared" si="3"/>
        <v>26545.785599999977</v>
      </c>
      <c r="O57" s="23"/>
    </row>
    <row r="58" spans="2:15" x14ac:dyDescent="0.45">
      <c r="B58" s="13">
        <v>43908</v>
      </c>
      <c r="C58" s="8">
        <v>1</v>
      </c>
      <c r="D58" s="8">
        <v>0.8</v>
      </c>
      <c r="E58" s="8">
        <v>0.26600000000000001</v>
      </c>
      <c r="F58" s="8">
        <v>6</v>
      </c>
      <c r="G58" s="8">
        <v>2</v>
      </c>
      <c r="H58" s="8">
        <v>7.77</v>
      </c>
      <c r="I58" s="8">
        <f t="shared" si="2"/>
        <v>5594.4</v>
      </c>
      <c r="J58" s="17">
        <f t="shared" si="0"/>
        <v>5.5943999999999994</v>
      </c>
      <c r="K58" s="8">
        <v>1571</v>
      </c>
      <c r="L58" s="9">
        <f t="shared" si="1"/>
        <v>33.040610526315781</v>
      </c>
      <c r="M58" s="37">
        <f t="shared" si="3"/>
        <v>26551.379999999979</v>
      </c>
      <c r="O58" s="23"/>
    </row>
    <row r="59" spans="2:15" x14ac:dyDescent="0.45">
      <c r="B59" s="13">
        <v>43909</v>
      </c>
      <c r="C59" s="8">
        <v>2</v>
      </c>
      <c r="D59" s="8">
        <v>0.3</v>
      </c>
      <c r="E59" s="8">
        <v>0.3</v>
      </c>
      <c r="F59" s="8">
        <v>6</v>
      </c>
      <c r="G59" s="8">
        <v>2</v>
      </c>
      <c r="H59" s="8">
        <v>7.77</v>
      </c>
      <c r="I59" s="8">
        <f t="shared" si="2"/>
        <v>5594.4</v>
      </c>
      <c r="J59" s="17">
        <f t="shared" si="0"/>
        <v>5.5943999999999994</v>
      </c>
      <c r="K59" s="8">
        <v>1571</v>
      </c>
      <c r="L59" s="9">
        <f t="shared" si="1"/>
        <v>29.296007999999993</v>
      </c>
      <c r="M59" s="37">
        <f t="shared" si="3"/>
        <v>26556.974399999981</v>
      </c>
      <c r="O59" s="23"/>
    </row>
    <row r="60" spans="2:15" ht="15" thickBot="1" x14ac:dyDescent="0.5">
      <c r="B60" s="10">
        <v>43910</v>
      </c>
      <c r="C60" s="11">
        <v>3</v>
      </c>
      <c r="D60" s="11">
        <v>0.1</v>
      </c>
      <c r="E60" s="11">
        <v>0.1</v>
      </c>
      <c r="F60" s="11">
        <v>4</v>
      </c>
      <c r="G60" s="11">
        <v>1</v>
      </c>
      <c r="H60" s="11">
        <v>7.77</v>
      </c>
      <c r="I60" s="11">
        <f t="shared" si="2"/>
        <v>1864.8</v>
      </c>
      <c r="J60" s="19">
        <f t="shared" si="0"/>
        <v>1.8648</v>
      </c>
      <c r="K60" s="11">
        <v>1571</v>
      </c>
      <c r="L60" s="12">
        <f t="shared" si="1"/>
        <v>29.296007999999997</v>
      </c>
      <c r="M60" s="38">
        <f t="shared" si="3"/>
        <v>26558.83919999998</v>
      </c>
      <c r="N60" s="27"/>
      <c r="O60" s="23"/>
    </row>
    <row r="61" spans="2:15" ht="15" thickTop="1" x14ac:dyDescent="0.45">
      <c r="B61" s="13">
        <v>43913</v>
      </c>
      <c r="C61" s="14">
        <v>1</v>
      </c>
      <c r="D61" s="14">
        <v>0.8</v>
      </c>
      <c r="E61" s="14">
        <v>0.26600000000000001</v>
      </c>
      <c r="F61" s="14">
        <v>6</v>
      </c>
      <c r="G61" s="14">
        <v>2</v>
      </c>
      <c r="H61" s="14">
        <v>7.77</v>
      </c>
      <c r="I61" s="14">
        <f t="shared" si="2"/>
        <v>5594.4</v>
      </c>
      <c r="J61" s="18">
        <f t="shared" si="0"/>
        <v>5.5943999999999994</v>
      </c>
      <c r="K61" s="14">
        <v>1571</v>
      </c>
      <c r="L61" s="15">
        <f t="shared" si="1"/>
        <v>33.040610526315781</v>
      </c>
      <c r="M61" s="37">
        <f t="shared" si="3"/>
        <v>26564.433599999982</v>
      </c>
      <c r="O61" s="23"/>
    </row>
    <row r="62" spans="2:15" x14ac:dyDescent="0.45">
      <c r="B62" s="13">
        <v>43914</v>
      </c>
      <c r="C62" s="8">
        <v>1</v>
      </c>
      <c r="D62" s="8">
        <v>0.8</v>
      </c>
      <c r="E62" s="8">
        <v>0.26600000000000001</v>
      </c>
      <c r="F62" s="8">
        <v>6</v>
      </c>
      <c r="G62" s="8">
        <v>2</v>
      </c>
      <c r="H62" s="8">
        <v>7.77</v>
      </c>
      <c r="I62" s="8">
        <f t="shared" si="2"/>
        <v>5594.4</v>
      </c>
      <c r="J62" s="17">
        <f t="shared" si="0"/>
        <v>5.5943999999999994</v>
      </c>
      <c r="K62" s="8">
        <v>1571</v>
      </c>
      <c r="L62" s="9">
        <f t="shared" si="1"/>
        <v>33.040610526315781</v>
      </c>
      <c r="M62" s="37">
        <f t="shared" si="3"/>
        <v>26570.027999999984</v>
      </c>
    </row>
    <row r="63" spans="2:15" x14ac:dyDescent="0.45">
      <c r="B63" s="13">
        <v>43915</v>
      </c>
      <c r="C63" s="8">
        <v>1</v>
      </c>
      <c r="D63" s="8">
        <v>0.8</v>
      </c>
      <c r="E63" s="8">
        <v>0.26600000000000001</v>
      </c>
      <c r="F63" s="8">
        <v>6</v>
      </c>
      <c r="G63" s="8">
        <v>2</v>
      </c>
      <c r="H63" s="8">
        <v>7.77</v>
      </c>
      <c r="I63" s="8">
        <f t="shared" si="2"/>
        <v>5594.4</v>
      </c>
      <c r="J63" s="17">
        <f t="shared" si="0"/>
        <v>5.5943999999999994</v>
      </c>
      <c r="K63" s="8">
        <v>1571</v>
      </c>
      <c r="L63" s="9">
        <f t="shared" si="1"/>
        <v>33.040610526315781</v>
      </c>
      <c r="M63" s="37">
        <f t="shared" si="3"/>
        <v>26575.622399999986</v>
      </c>
    </row>
    <row r="64" spans="2:15" x14ac:dyDescent="0.45">
      <c r="B64" s="13">
        <v>43916</v>
      </c>
      <c r="C64" s="8">
        <v>2</v>
      </c>
      <c r="D64" s="8">
        <v>0.3</v>
      </c>
      <c r="E64" s="8">
        <v>0.3</v>
      </c>
      <c r="F64" s="8">
        <v>4</v>
      </c>
      <c r="G64" s="8">
        <v>2</v>
      </c>
      <c r="H64" s="8">
        <v>7.77</v>
      </c>
      <c r="I64" s="8">
        <f t="shared" si="2"/>
        <v>3729.6</v>
      </c>
      <c r="J64" s="17">
        <f t="shared" si="0"/>
        <v>3.7296</v>
      </c>
      <c r="K64" s="8">
        <v>1571</v>
      </c>
      <c r="L64" s="9">
        <f t="shared" si="1"/>
        <v>19.530671999999999</v>
      </c>
      <c r="M64" s="37">
        <f t="shared" si="3"/>
        <v>26579.351999999984</v>
      </c>
    </row>
    <row r="65" spans="2:13" ht="15" thickBot="1" x14ac:dyDescent="0.5">
      <c r="B65" s="10">
        <v>43917</v>
      </c>
      <c r="C65" s="11">
        <v>3</v>
      </c>
      <c r="D65" s="11">
        <v>0.1</v>
      </c>
      <c r="E65" s="11">
        <v>0.1</v>
      </c>
      <c r="F65" s="11">
        <v>2</v>
      </c>
      <c r="G65" s="11">
        <v>1</v>
      </c>
      <c r="H65" s="11">
        <v>7.77</v>
      </c>
      <c r="I65" s="11">
        <f t="shared" si="2"/>
        <v>932.4</v>
      </c>
      <c r="J65" s="19">
        <f t="shared" si="0"/>
        <v>0.93240000000000001</v>
      </c>
      <c r="K65" s="11">
        <v>1571</v>
      </c>
      <c r="L65" s="12">
        <f t="shared" si="1"/>
        <v>14.648003999999998</v>
      </c>
      <c r="M65" s="38">
        <f t="shared" si="3"/>
        <v>26580.284399999986</v>
      </c>
    </row>
    <row r="66" spans="2:13" ht="15" thickTop="1" x14ac:dyDescent="0.45">
      <c r="B66" s="13">
        <v>43920</v>
      </c>
      <c r="C66" s="14">
        <v>1</v>
      </c>
      <c r="D66" s="14">
        <v>0.8</v>
      </c>
      <c r="E66" s="14">
        <v>0.26600000000000001</v>
      </c>
      <c r="F66" s="14">
        <v>6</v>
      </c>
      <c r="G66" s="14">
        <v>2</v>
      </c>
      <c r="H66" s="14">
        <v>7.77</v>
      </c>
      <c r="I66" s="14">
        <f t="shared" si="2"/>
        <v>5594.4</v>
      </c>
      <c r="J66" s="18">
        <f t="shared" si="0"/>
        <v>5.5943999999999994</v>
      </c>
      <c r="K66" s="14">
        <v>1571</v>
      </c>
      <c r="L66" s="15">
        <f t="shared" si="1"/>
        <v>33.040610526315781</v>
      </c>
      <c r="M66" s="37">
        <f t="shared" si="3"/>
        <v>26585.878799999988</v>
      </c>
    </row>
    <row r="67" spans="2:13" x14ac:dyDescent="0.45">
      <c r="B67" s="13">
        <v>43921</v>
      </c>
      <c r="C67" s="8">
        <v>1</v>
      </c>
      <c r="D67" s="8">
        <v>0.8</v>
      </c>
      <c r="E67" s="8">
        <v>0.26600000000000001</v>
      </c>
      <c r="F67" s="8">
        <v>6</v>
      </c>
      <c r="G67" s="8">
        <v>2</v>
      </c>
      <c r="H67" s="8">
        <v>7.77</v>
      </c>
      <c r="I67" s="8">
        <f t="shared" si="2"/>
        <v>5594.4</v>
      </c>
      <c r="J67" s="17">
        <f t="shared" si="0"/>
        <v>5.5943999999999994</v>
      </c>
      <c r="K67" s="8">
        <v>1571</v>
      </c>
      <c r="L67" s="9">
        <f t="shared" si="1"/>
        <v>33.040610526315781</v>
      </c>
      <c r="M67" s="37">
        <f t="shared" si="3"/>
        <v>26591.473199999989</v>
      </c>
    </row>
    <row r="68" spans="2:13" x14ac:dyDescent="0.45">
      <c r="B68" s="13">
        <v>43922</v>
      </c>
      <c r="C68" s="8">
        <v>1</v>
      </c>
      <c r="D68" s="8">
        <v>0.8</v>
      </c>
      <c r="E68" s="8">
        <v>0.26600000000000001</v>
      </c>
      <c r="F68" s="8">
        <v>6</v>
      </c>
      <c r="G68" s="8">
        <v>2</v>
      </c>
      <c r="H68" s="8">
        <v>7.77</v>
      </c>
      <c r="I68" s="8">
        <f t="shared" si="2"/>
        <v>5594.4</v>
      </c>
      <c r="J68" s="17">
        <f t="shared" ref="J68:J120" si="4">+I68/1000</f>
        <v>5.5943999999999994</v>
      </c>
      <c r="K68" s="8">
        <v>1571</v>
      </c>
      <c r="L68" s="9">
        <f t="shared" ref="L68:L120" si="5">+((K68*I68)/1000000)/E68</f>
        <v>33.040610526315781</v>
      </c>
      <c r="M68" s="37">
        <f t="shared" si="3"/>
        <v>26597.067599999991</v>
      </c>
    </row>
    <row r="69" spans="2:13" x14ac:dyDescent="0.45">
      <c r="B69" s="13">
        <v>43923</v>
      </c>
      <c r="C69" s="8">
        <v>2</v>
      </c>
      <c r="D69" s="8">
        <v>0.3</v>
      </c>
      <c r="E69" s="8">
        <v>0.3</v>
      </c>
      <c r="F69" s="8">
        <v>6</v>
      </c>
      <c r="G69" s="8">
        <v>2</v>
      </c>
      <c r="H69" s="8">
        <v>7.77</v>
      </c>
      <c r="I69" s="8">
        <f t="shared" si="2"/>
        <v>5594.4</v>
      </c>
      <c r="J69" s="17">
        <f t="shared" si="4"/>
        <v>5.5943999999999994</v>
      </c>
      <c r="K69" s="8">
        <v>1571</v>
      </c>
      <c r="L69" s="9">
        <f t="shared" si="5"/>
        <v>29.296007999999993</v>
      </c>
      <c r="M69" s="37">
        <f t="shared" si="3"/>
        <v>26602.661999999993</v>
      </c>
    </row>
    <row r="70" spans="2:13" ht="15" thickBot="1" x14ac:dyDescent="0.5">
      <c r="B70" s="10">
        <v>43924</v>
      </c>
      <c r="C70" s="11">
        <v>3</v>
      </c>
      <c r="D70" s="11">
        <v>0.1</v>
      </c>
      <c r="E70" s="11">
        <v>0.1</v>
      </c>
      <c r="F70" s="11">
        <v>4</v>
      </c>
      <c r="G70" s="11">
        <v>1</v>
      </c>
      <c r="H70" s="11">
        <v>7.77</v>
      </c>
      <c r="I70" s="11">
        <f t="shared" si="2"/>
        <v>1864.8</v>
      </c>
      <c r="J70" s="19">
        <f t="shared" si="4"/>
        <v>1.8648</v>
      </c>
      <c r="K70" s="11">
        <v>1571</v>
      </c>
      <c r="L70" s="12">
        <f t="shared" si="5"/>
        <v>29.296007999999997</v>
      </c>
      <c r="M70" s="38">
        <f t="shared" ref="M70:M77" si="6">+M69+J70</f>
        <v>26604.526799999992</v>
      </c>
    </row>
    <row r="71" spans="2:13" ht="15" thickTop="1" x14ac:dyDescent="0.45">
      <c r="B71" s="13">
        <v>44109</v>
      </c>
      <c r="C71" s="14">
        <v>1</v>
      </c>
      <c r="D71" s="14">
        <v>0.8</v>
      </c>
      <c r="E71" s="14">
        <v>0.26600000000000001</v>
      </c>
      <c r="F71" s="14">
        <v>6</v>
      </c>
      <c r="G71" s="14">
        <v>2</v>
      </c>
      <c r="H71" s="14">
        <v>7.77</v>
      </c>
      <c r="I71" s="14">
        <f t="shared" si="2"/>
        <v>5594.4</v>
      </c>
      <c r="J71" s="18">
        <f t="shared" si="4"/>
        <v>5.5943999999999994</v>
      </c>
      <c r="K71" s="14">
        <v>1571</v>
      </c>
      <c r="L71" s="15">
        <f t="shared" si="5"/>
        <v>33.040610526315781</v>
      </c>
      <c r="M71" s="37">
        <f t="shared" si="6"/>
        <v>26610.121199999994</v>
      </c>
    </row>
    <row r="72" spans="2:13" x14ac:dyDescent="0.45">
      <c r="B72" s="13">
        <v>44110</v>
      </c>
      <c r="C72" s="8">
        <v>1</v>
      </c>
      <c r="D72" s="8">
        <v>0.8</v>
      </c>
      <c r="E72" s="8">
        <v>0.26600000000000001</v>
      </c>
      <c r="F72" s="8">
        <v>6</v>
      </c>
      <c r="G72" s="8">
        <v>2</v>
      </c>
      <c r="H72" s="8">
        <v>7.77</v>
      </c>
      <c r="I72" s="8">
        <f t="shared" ref="I72:I120" si="7">+H72*G72*(F72*60)</f>
        <v>5594.4</v>
      </c>
      <c r="J72" s="17">
        <f t="shared" si="4"/>
        <v>5.5943999999999994</v>
      </c>
      <c r="K72" s="8">
        <v>1571</v>
      </c>
      <c r="L72" s="9">
        <f t="shared" si="5"/>
        <v>33.040610526315781</v>
      </c>
      <c r="M72" s="37">
        <f t="shared" si="6"/>
        <v>26615.715599999996</v>
      </c>
    </row>
    <row r="73" spans="2:13" x14ac:dyDescent="0.45">
      <c r="B73" s="13">
        <v>44111</v>
      </c>
      <c r="C73" s="8">
        <v>1</v>
      </c>
      <c r="D73" s="8">
        <v>0.8</v>
      </c>
      <c r="E73" s="8">
        <v>0.26600000000000001</v>
      </c>
      <c r="F73" s="8">
        <v>6</v>
      </c>
      <c r="G73" s="8">
        <v>2</v>
      </c>
      <c r="H73" s="8">
        <v>7.77</v>
      </c>
      <c r="I73" s="8">
        <f t="shared" si="7"/>
        <v>5594.4</v>
      </c>
      <c r="J73" s="17">
        <f t="shared" si="4"/>
        <v>5.5943999999999994</v>
      </c>
      <c r="K73" s="8">
        <v>1571</v>
      </c>
      <c r="L73" s="9">
        <f t="shared" si="5"/>
        <v>33.040610526315781</v>
      </c>
      <c r="M73" s="37">
        <f t="shared" si="6"/>
        <v>26621.309999999998</v>
      </c>
    </row>
    <row r="74" spans="2:13" x14ac:dyDescent="0.45">
      <c r="B74" s="13">
        <v>44112</v>
      </c>
      <c r="C74" s="8">
        <v>2</v>
      </c>
      <c r="D74" s="8">
        <v>0.3</v>
      </c>
      <c r="E74" s="8">
        <v>0.3</v>
      </c>
      <c r="F74" s="8">
        <v>6</v>
      </c>
      <c r="G74" s="8">
        <v>2</v>
      </c>
      <c r="H74" s="8">
        <v>7.77</v>
      </c>
      <c r="I74" s="8">
        <f t="shared" si="7"/>
        <v>5594.4</v>
      </c>
      <c r="J74" s="17">
        <f t="shared" si="4"/>
        <v>5.5943999999999994</v>
      </c>
      <c r="K74" s="8">
        <v>1571</v>
      </c>
      <c r="L74" s="9">
        <f t="shared" si="5"/>
        <v>29.296007999999993</v>
      </c>
      <c r="M74" s="37">
        <f t="shared" si="6"/>
        <v>26626.904399999999</v>
      </c>
    </row>
    <row r="75" spans="2:13" ht="15" thickBot="1" x14ac:dyDescent="0.5">
      <c r="B75" s="10">
        <v>44113</v>
      </c>
      <c r="C75" s="11">
        <v>3</v>
      </c>
      <c r="D75" s="11">
        <v>0.1</v>
      </c>
      <c r="E75" s="11">
        <v>0.1</v>
      </c>
      <c r="F75" s="11">
        <v>2</v>
      </c>
      <c r="G75" s="11">
        <v>1</v>
      </c>
      <c r="H75" s="11">
        <v>7.77</v>
      </c>
      <c r="I75" s="11">
        <f t="shared" si="7"/>
        <v>932.4</v>
      </c>
      <c r="J75" s="19">
        <f t="shared" si="4"/>
        <v>0.93240000000000001</v>
      </c>
      <c r="K75" s="11">
        <v>1571</v>
      </c>
      <c r="L75" s="12">
        <f t="shared" si="5"/>
        <v>14.648003999999998</v>
      </c>
      <c r="M75" s="38">
        <f t="shared" si="6"/>
        <v>26627.836800000001</v>
      </c>
    </row>
    <row r="76" spans="2:13" ht="15" thickTop="1" x14ac:dyDescent="0.45">
      <c r="B76" s="13">
        <v>44117</v>
      </c>
      <c r="C76" s="14">
        <v>1</v>
      </c>
      <c r="D76" s="14">
        <v>0.8</v>
      </c>
      <c r="E76" s="14">
        <v>0.26600000000000001</v>
      </c>
      <c r="F76" s="14">
        <v>7</v>
      </c>
      <c r="G76" s="14">
        <v>2</v>
      </c>
      <c r="H76" s="14">
        <v>7.77</v>
      </c>
      <c r="I76" s="14">
        <f t="shared" si="7"/>
        <v>6526.7999999999993</v>
      </c>
      <c r="J76" s="18">
        <f t="shared" si="4"/>
        <v>6.5267999999999997</v>
      </c>
      <c r="K76" s="14">
        <v>1571</v>
      </c>
      <c r="L76" s="15">
        <f t="shared" si="5"/>
        <v>38.547378947368415</v>
      </c>
      <c r="M76" s="37">
        <f t="shared" si="6"/>
        <v>26634.363600000001</v>
      </c>
    </row>
    <row r="77" spans="2:13" x14ac:dyDescent="0.45">
      <c r="B77" s="13">
        <v>44118</v>
      </c>
      <c r="C77" s="8">
        <v>1</v>
      </c>
      <c r="D77" s="8">
        <v>0.8</v>
      </c>
      <c r="E77" s="8">
        <v>0.26600000000000001</v>
      </c>
      <c r="F77" s="8">
        <v>7</v>
      </c>
      <c r="G77" s="8">
        <v>2</v>
      </c>
      <c r="H77" s="8">
        <v>7.77</v>
      </c>
      <c r="I77" s="8">
        <f t="shared" si="7"/>
        <v>6526.7999999999993</v>
      </c>
      <c r="J77" s="17">
        <f t="shared" si="4"/>
        <v>6.5267999999999997</v>
      </c>
      <c r="K77" s="8">
        <v>1571</v>
      </c>
      <c r="L77" s="9">
        <f t="shared" si="5"/>
        <v>38.547378947368415</v>
      </c>
      <c r="M77" s="37">
        <f t="shared" si="6"/>
        <v>26640.8904</v>
      </c>
    </row>
    <row r="78" spans="2:13" x14ac:dyDescent="0.45">
      <c r="B78" s="13">
        <v>44119</v>
      </c>
      <c r="C78" s="29">
        <v>1</v>
      </c>
      <c r="D78" s="29">
        <v>0.8</v>
      </c>
      <c r="E78" s="29">
        <v>0.26600000000000001</v>
      </c>
      <c r="F78" s="8">
        <v>7</v>
      </c>
      <c r="G78" s="8">
        <v>2</v>
      </c>
      <c r="H78" s="8">
        <v>7.77</v>
      </c>
      <c r="I78" s="8">
        <f t="shared" ref="I78" si="8">+H78*G78*(F78*60)</f>
        <v>6526.7999999999993</v>
      </c>
      <c r="J78" s="17">
        <f t="shared" ref="J78" si="9">+I78/1000</f>
        <v>6.5267999999999997</v>
      </c>
      <c r="K78" s="8">
        <v>1571</v>
      </c>
      <c r="L78" s="9">
        <f t="shared" ref="L78" si="10">+((K78*I78)/1000000)/E78</f>
        <v>38.547378947368415</v>
      </c>
      <c r="M78" s="37">
        <f>+M77+J78</f>
        <v>26647.4172</v>
      </c>
    </row>
    <row r="79" spans="2:13" x14ac:dyDescent="0.45">
      <c r="B79" s="13">
        <v>44120</v>
      </c>
      <c r="C79" s="29">
        <v>2</v>
      </c>
      <c r="D79" s="29">
        <v>0.3</v>
      </c>
      <c r="E79" s="29">
        <v>0.3</v>
      </c>
      <c r="F79" s="29">
        <v>4</v>
      </c>
      <c r="G79" s="29">
        <v>2</v>
      </c>
      <c r="H79" s="8">
        <v>7.77</v>
      </c>
      <c r="I79" s="8">
        <f t="shared" si="7"/>
        <v>3729.6</v>
      </c>
      <c r="J79" s="17">
        <f t="shared" si="4"/>
        <v>3.7296</v>
      </c>
      <c r="K79" s="8">
        <v>1571</v>
      </c>
      <c r="L79" s="9">
        <f t="shared" si="5"/>
        <v>19.530671999999999</v>
      </c>
      <c r="M79" s="37">
        <f t="shared" ref="M79:M135" si="11">+M78+J79</f>
        <v>26651.146799999999</v>
      </c>
    </row>
    <row r="80" spans="2:13" ht="15" thickBot="1" x14ac:dyDescent="0.5">
      <c r="B80" s="10">
        <v>44120</v>
      </c>
      <c r="C80" s="11">
        <v>3</v>
      </c>
      <c r="D80" s="11">
        <v>0.1</v>
      </c>
      <c r="E80" s="11">
        <v>0.1</v>
      </c>
      <c r="F80" s="11">
        <v>3</v>
      </c>
      <c r="G80" s="11">
        <v>1</v>
      </c>
      <c r="H80" s="11">
        <v>7.77</v>
      </c>
      <c r="I80" s="11">
        <f t="shared" si="7"/>
        <v>1398.6</v>
      </c>
      <c r="J80" s="19">
        <f t="shared" si="4"/>
        <v>1.3985999999999998</v>
      </c>
      <c r="K80" s="11">
        <v>1571</v>
      </c>
      <c r="L80" s="12">
        <f t="shared" si="5"/>
        <v>21.972005999999993</v>
      </c>
      <c r="M80" s="38">
        <f t="shared" si="11"/>
        <v>26652.545399999999</v>
      </c>
    </row>
    <row r="81" spans="2:13" ht="15" thickTop="1" x14ac:dyDescent="0.45">
      <c r="B81" s="13">
        <v>44123</v>
      </c>
      <c r="C81" s="14">
        <v>1</v>
      </c>
      <c r="D81" s="14">
        <v>0.8</v>
      </c>
      <c r="E81" s="14">
        <v>0.26600000000000001</v>
      </c>
      <c r="F81" s="14">
        <v>7</v>
      </c>
      <c r="G81" s="14">
        <v>2</v>
      </c>
      <c r="H81" s="14">
        <v>7.77</v>
      </c>
      <c r="I81" s="14">
        <f t="shared" si="7"/>
        <v>6526.7999999999993</v>
      </c>
      <c r="J81" s="18">
        <f t="shared" si="4"/>
        <v>6.5267999999999997</v>
      </c>
      <c r="K81" s="14">
        <v>1571</v>
      </c>
      <c r="L81" s="15">
        <f t="shared" si="5"/>
        <v>38.547378947368415</v>
      </c>
      <c r="M81" s="37">
        <f t="shared" si="11"/>
        <v>26659.072199999999</v>
      </c>
    </row>
    <row r="82" spans="2:13" x14ac:dyDescent="0.45">
      <c r="B82" s="13">
        <v>44124</v>
      </c>
      <c r="C82" s="8">
        <v>1</v>
      </c>
      <c r="D82" s="8">
        <v>0.8</v>
      </c>
      <c r="E82" s="8">
        <v>0.26600000000000001</v>
      </c>
      <c r="F82" s="8">
        <v>7</v>
      </c>
      <c r="G82" s="8">
        <v>2</v>
      </c>
      <c r="H82" s="8">
        <v>7.77</v>
      </c>
      <c r="I82" s="8">
        <f t="shared" si="7"/>
        <v>6526.7999999999993</v>
      </c>
      <c r="J82" s="17">
        <f t="shared" si="4"/>
        <v>6.5267999999999997</v>
      </c>
      <c r="K82" s="8">
        <v>1571</v>
      </c>
      <c r="L82" s="9">
        <f t="shared" si="5"/>
        <v>38.547378947368415</v>
      </c>
      <c r="M82" s="37">
        <f t="shared" si="11"/>
        <v>26665.598999999998</v>
      </c>
    </row>
    <row r="83" spans="2:13" x14ac:dyDescent="0.45">
      <c r="B83" s="13">
        <v>44125</v>
      </c>
      <c r="C83" s="8">
        <v>1</v>
      </c>
      <c r="D83" s="8">
        <v>0.8</v>
      </c>
      <c r="E83" s="8">
        <v>0.26600000000000001</v>
      </c>
      <c r="F83" s="8">
        <v>7</v>
      </c>
      <c r="G83" s="8">
        <v>2</v>
      </c>
      <c r="H83" s="8">
        <v>7.77</v>
      </c>
      <c r="I83" s="8">
        <f t="shared" si="7"/>
        <v>6526.7999999999993</v>
      </c>
      <c r="J83" s="17">
        <f t="shared" si="4"/>
        <v>6.5267999999999997</v>
      </c>
      <c r="K83" s="14">
        <v>1571</v>
      </c>
      <c r="L83" s="9">
        <f t="shared" si="5"/>
        <v>38.547378947368415</v>
      </c>
      <c r="M83" s="37">
        <f t="shared" si="11"/>
        <v>26672.125799999998</v>
      </c>
    </row>
    <row r="84" spans="2:13" x14ac:dyDescent="0.45">
      <c r="B84" s="13">
        <v>44126</v>
      </c>
      <c r="C84" s="8">
        <v>2</v>
      </c>
      <c r="D84" s="8">
        <v>0.3</v>
      </c>
      <c r="E84" s="8">
        <v>0.3</v>
      </c>
      <c r="F84" s="8">
        <v>5</v>
      </c>
      <c r="G84" s="8">
        <v>2</v>
      </c>
      <c r="H84" s="8">
        <v>7.77</v>
      </c>
      <c r="I84" s="8">
        <f t="shared" si="7"/>
        <v>4662</v>
      </c>
      <c r="J84" s="17">
        <f t="shared" si="4"/>
        <v>4.6619999999999999</v>
      </c>
      <c r="K84" s="8">
        <v>1571</v>
      </c>
      <c r="L84" s="9">
        <f t="shared" si="5"/>
        <v>24.413340000000002</v>
      </c>
      <c r="M84" s="37">
        <f t="shared" si="11"/>
        <v>26676.787799999998</v>
      </c>
    </row>
    <row r="85" spans="2:13" ht="15" thickBot="1" x14ac:dyDescent="0.5">
      <c r="B85" s="10">
        <v>44127</v>
      </c>
      <c r="C85" s="11">
        <v>3</v>
      </c>
      <c r="D85" s="11">
        <v>0.1</v>
      </c>
      <c r="E85" s="11">
        <v>0.1</v>
      </c>
      <c r="F85" s="11">
        <v>3</v>
      </c>
      <c r="G85" s="11">
        <v>1</v>
      </c>
      <c r="H85" s="11">
        <v>7.77</v>
      </c>
      <c r="I85" s="11">
        <f t="shared" si="7"/>
        <v>1398.6</v>
      </c>
      <c r="J85" s="19">
        <f t="shared" si="4"/>
        <v>1.3985999999999998</v>
      </c>
      <c r="K85" s="11">
        <v>1571</v>
      </c>
      <c r="L85" s="12">
        <f t="shared" si="5"/>
        <v>21.972005999999993</v>
      </c>
      <c r="M85" s="38">
        <f t="shared" si="11"/>
        <v>26678.186399999999</v>
      </c>
    </row>
    <row r="86" spans="2:13" ht="15" thickTop="1" x14ac:dyDescent="0.45">
      <c r="B86" s="13">
        <v>44130</v>
      </c>
      <c r="C86" s="14">
        <v>1</v>
      </c>
      <c r="D86" s="14">
        <v>0.8</v>
      </c>
      <c r="E86" s="14">
        <v>0.26600000000000001</v>
      </c>
      <c r="F86" s="14">
        <v>7</v>
      </c>
      <c r="G86" s="14">
        <v>2</v>
      </c>
      <c r="H86" s="14">
        <v>7.77</v>
      </c>
      <c r="I86" s="14">
        <f t="shared" si="7"/>
        <v>6526.7999999999993</v>
      </c>
      <c r="J86" s="18">
        <f t="shared" si="4"/>
        <v>6.5267999999999997</v>
      </c>
      <c r="K86" s="14">
        <v>1571</v>
      </c>
      <c r="L86" s="15">
        <f t="shared" si="5"/>
        <v>38.547378947368415</v>
      </c>
      <c r="M86" s="37">
        <f t="shared" si="11"/>
        <v>26684.713199999998</v>
      </c>
    </row>
    <row r="87" spans="2:13" x14ac:dyDescent="0.45">
      <c r="B87" s="13">
        <v>44131</v>
      </c>
      <c r="C87" s="8">
        <v>1</v>
      </c>
      <c r="D87" s="8">
        <v>0.8</v>
      </c>
      <c r="E87" s="8">
        <v>0.26600000000000001</v>
      </c>
      <c r="F87" s="8">
        <v>7</v>
      </c>
      <c r="G87" s="8">
        <v>2</v>
      </c>
      <c r="H87" s="8">
        <v>7.77</v>
      </c>
      <c r="I87" s="8">
        <f t="shared" si="7"/>
        <v>6526.7999999999993</v>
      </c>
      <c r="J87" s="17">
        <f t="shared" si="4"/>
        <v>6.5267999999999997</v>
      </c>
      <c r="K87" s="8">
        <v>1571</v>
      </c>
      <c r="L87" s="9">
        <f t="shared" si="5"/>
        <v>38.547378947368415</v>
      </c>
      <c r="M87" s="37">
        <f t="shared" si="11"/>
        <v>26691.239999999998</v>
      </c>
    </row>
    <row r="88" spans="2:13" x14ac:dyDescent="0.45">
      <c r="B88" s="13">
        <v>44132</v>
      </c>
      <c r="C88" s="8">
        <v>1</v>
      </c>
      <c r="D88" s="8">
        <v>0.8</v>
      </c>
      <c r="E88" s="8">
        <v>0.26600000000000001</v>
      </c>
      <c r="F88" s="8">
        <v>7</v>
      </c>
      <c r="G88" s="8">
        <v>2</v>
      </c>
      <c r="H88" s="8">
        <v>7.77</v>
      </c>
      <c r="I88" s="8">
        <f t="shared" si="7"/>
        <v>6526.7999999999993</v>
      </c>
      <c r="J88" s="17">
        <f t="shared" si="4"/>
        <v>6.5267999999999997</v>
      </c>
      <c r="K88" s="14">
        <v>1571</v>
      </c>
      <c r="L88" s="9">
        <f t="shared" si="5"/>
        <v>38.547378947368415</v>
      </c>
      <c r="M88" s="37">
        <f t="shared" si="11"/>
        <v>26697.766799999998</v>
      </c>
    </row>
    <row r="89" spans="2:13" x14ac:dyDescent="0.45">
      <c r="B89" s="13">
        <v>44133</v>
      </c>
      <c r="C89" s="8">
        <v>2</v>
      </c>
      <c r="D89" s="8">
        <v>0.3</v>
      </c>
      <c r="E89" s="8">
        <v>0.3</v>
      </c>
      <c r="F89" s="8">
        <v>4</v>
      </c>
      <c r="G89" s="8">
        <v>2</v>
      </c>
      <c r="H89" s="8">
        <v>7.77</v>
      </c>
      <c r="I89" s="8">
        <f t="shared" si="7"/>
        <v>3729.6</v>
      </c>
      <c r="J89" s="17">
        <f t="shared" si="4"/>
        <v>3.7296</v>
      </c>
      <c r="K89" s="8">
        <v>1571</v>
      </c>
      <c r="L89" s="9">
        <f t="shared" si="5"/>
        <v>19.530671999999999</v>
      </c>
      <c r="M89" s="37">
        <f t="shared" si="11"/>
        <v>26701.496399999996</v>
      </c>
    </row>
    <row r="90" spans="2:13" ht="15" thickBot="1" x14ac:dyDescent="0.5">
      <c r="B90" s="10">
        <v>44134</v>
      </c>
      <c r="C90" s="11">
        <v>3</v>
      </c>
      <c r="D90" s="11">
        <v>0.1</v>
      </c>
      <c r="E90" s="11">
        <v>0.1</v>
      </c>
      <c r="F90" s="11">
        <v>3</v>
      </c>
      <c r="G90" s="11">
        <v>1</v>
      </c>
      <c r="H90" s="11">
        <v>7.77</v>
      </c>
      <c r="I90" s="11">
        <f t="shared" si="7"/>
        <v>1398.6</v>
      </c>
      <c r="J90" s="19">
        <f t="shared" si="4"/>
        <v>1.3985999999999998</v>
      </c>
      <c r="K90" s="11">
        <v>1571</v>
      </c>
      <c r="L90" s="12">
        <f t="shared" si="5"/>
        <v>21.972005999999993</v>
      </c>
      <c r="M90" s="38">
        <f t="shared" si="11"/>
        <v>26702.894999999997</v>
      </c>
    </row>
    <row r="91" spans="2:13" ht="15" thickTop="1" x14ac:dyDescent="0.45">
      <c r="B91" s="13">
        <v>44138</v>
      </c>
      <c r="C91" s="14">
        <v>1</v>
      </c>
      <c r="D91" s="14">
        <v>0.8</v>
      </c>
      <c r="E91" s="14">
        <v>0.2666</v>
      </c>
      <c r="F91" s="14">
        <v>7</v>
      </c>
      <c r="G91" s="14">
        <v>2</v>
      </c>
      <c r="H91" s="14">
        <v>7.77</v>
      </c>
      <c r="I91" s="14">
        <f t="shared" si="7"/>
        <v>6526.7999999999993</v>
      </c>
      <c r="J91" s="18">
        <f t="shared" si="4"/>
        <v>6.5267999999999997</v>
      </c>
      <c r="K91" s="14">
        <v>1571</v>
      </c>
      <c r="L91" s="15">
        <f t="shared" si="5"/>
        <v>38.460625656414102</v>
      </c>
      <c r="M91" s="37">
        <f t="shared" si="11"/>
        <v>26709.421799999996</v>
      </c>
    </row>
    <row r="92" spans="2:13" x14ac:dyDescent="0.45">
      <c r="B92" s="13">
        <v>44139</v>
      </c>
      <c r="C92" s="8">
        <v>1</v>
      </c>
      <c r="D92" s="8">
        <v>0.8</v>
      </c>
      <c r="E92" s="8">
        <v>0.2666</v>
      </c>
      <c r="F92" s="8">
        <v>7</v>
      </c>
      <c r="G92" s="8">
        <v>2</v>
      </c>
      <c r="H92" s="8">
        <v>7.77</v>
      </c>
      <c r="I92" s="8">
        <f t="shared" si="7"/>
        <v>6526.7999999999993</v>
      </c>
      <c r="J92" s="17">
        <f t="shared" si="4"/>
        <v>6.5267999999999997</v>
      </c>
      <c r="K92" s="8">
        <v>1571</v>
      </c>
      <c r="L92" s="9">
        <f t="shared" si="5"/>
        <v>38.460625656414102</v>
      </c>
      <c r="M92" s="37">
        <f t="shared" si="11"/>
        <v>26715.948599999996</v>
      </c>
    </row>
    <row r="93" spans="2:13" x14ac:dyDescent="0.45">
      <c r="B93" s="13">
        <v>44140</v>
      </c>
      <c r="C93" s="8">
        <v>1</v>
      </c>
      <c r="D93" s="8">
        <v>0.8</v>
      </c>
      <c r="E93" s="8">
        <v>0.2666</v>
      </c>
      <c r="F93" s="8">
        <v>7</v>
      </c>
      <c r="G93" s="8">
        <v>2</v>
      </c>
      <c r="H93" s="8">
        <v>7.77</v>
      </c>
      <c r="I93" s="8">
        <f t="shared" si="7"/>
        <v>6526.7999999999993</v>
      </c>
      <c r="J93" s="17">
        <f t="shared" si="4"/>
        <v>6.5267999999999997</v>
      </c>
      <c r="K93" s="14">
        <v>1571</v>
      </c>
      <c r="L93" s="9">
        <f t="shared" si="5"/>
        <v>38.460625656414102</v>
      </c>
      <c r="M93" s="37">
        <f t="shared" si="11"/>
        <v>26722.475399999996</v>
      </c>
    </row>
    <row r="94" spans="2:13" x14ac:dyDescent="0.45">
      <c r="B94" s="13">
        <v>44141</v>
      </c>
      <c r="C94" s="8">
        <v>2</v>
      </c>
      <c r="D94" s="8">
        <v>0.3</v>
      </c>
      <c r="E94" s="8">
        <v>0.3</v>
      </c>
      <c r="F94" s="8">
        <v>5</v>
      </c>
      <c r="G94" s="8">
        <v>2</v>
      </c>
      <c r="H94" s="8">
        <v>7.77</v>
      </c>
      <c r="I94" s="8">
        <f t="shared" si="7"/>
        <v>4662</v>
      </c>
      <c r="J94" s="17">
        <f t="shared" si="4"/>
        <v>4.6619999999999999</v>
      </c>
      <c r="K94" s="8">
        <v>1571</v>
      </c>
      <c r="L94" s="9">
        <f t="shared" si="5"/>
        <v>24.413340000000002</v>
      </c>
      <c r="M94" s="37">
        <f t="shared" si="11"/>
        <v>26727.137399999996</v>
      </c>
    </row>
    <row r="95" spans="2:13" ht="15" thickBot="1" x14ac:dyDescent="0.5">
      <c r="B95" s="10">
        <v>44141</v>
      </c>
      <c r="C95" s="11">
        <v>3</v>
      </c>
      <c r="D95" s="11">
        <v>0.1</v>
      </c>
      <c r="E95" s="11">
        <v>0.1</v>
      </c>
      <c r="F95" s="11">
        <v>2</v>
      </c>
      <c r="G95" s="11">
        <v>1</v>
      </c>
      <c r="H95" s="11">
        <v>7.77</v>
      </c>
      <c r="I95" s="11">
        <f t="shared" si="7"/>
        <v>932.4</v>
      </c>
      <c r="J95" s="19">
        <f t="shared" si="4"/>
        <v>0.93240000000000001</v>
      </c>
      <c r="K95" s="11">
        <v>1571</v>
      </c>
      <c r="L95" s="12">
        <f t="shared" si="5"/>
        <v>14.648003999999998</v>
      </c>
      <c r="M95" s="38">
        <f t="shared" si="11"/>
        <v>26728.069799999997</v>
      </c>
    </row>
    <row r="96" spans="2:13" ht="15" thickTop="1" x14ac:dyDescent="0.45">
      <c r="B96" s="13">
        <v>44144</v>
      </c>
      <c r="C96" s="14">
        <v>1</v>
      </c>
      <c r="D96" s="14">
        <v>0.8</v>
      </c>
      <c r="E96" s="14">
        <v>0.26600000000000001</v>
      </c>
      <c r="F96" s="14">
        <v>7</v>
      </c>
      <c r="G96" s="14">
        <v>2</v>
      </c>
      <c r="H96" s="14">
        <v>7.77</v>
      </c>
      <c r="I96" s="14">
        <f t="shared" si="7"/>
        <v>6526.7999999999993</v>
      </c>
      <c r="J96" s="18">
        <f t="shared" si="4"/>
        <v>6.5267999999999997</v>
      </c>
      <c r="K96" s="14">
        <v>1571</v>
      </c>
      <c r="L96" s="15">
        <f t="shared" si="5"/>
        <v>38.547378947368415</v>
      </c>
      <c r="M96" s="37">
        <f t="shared" si="11"/>
        <v>26734.596599999997</v>
      </c>
    </row>
    <row r="97" spans="2:13" x14ac:dyDescent="0.45">
      <c r="B97" s="13">
        <v>44145</v>
      </c>
      <c r="C97" s="8">
        <v>1</v>
      </c>
      <c r="D97" s="8">
        <v>0.8</v>
      </c>
      <c r="E97" s="8">
        <v>0.26600000000000001</v>
      </c>
      <c r="F97" s="8">
        <v>7</v>
      </c>
      <c r="G97" s="8">
        <v>2</v>
      </c>
      <c r="H97" s="8">
        <v>7.77</v>
      </c>
      <c r="I97" s="8">
        <f t="shared" si="7"/>
        <v>6526.7999999999993</v>
      </c>
      <c r="J97" s="17">
        <f t="shared" si="4"/>
        <v>6.5267999999999997</v>
      </c>
      <c r="K97" s="8">
        <v>1571</v>
      </c>
      <c r="L97" s="9">
        <f t="shared" si="5"/>
        <v>38.547378947368415</v>
      </c>
      <c r="M97" s="37">
        <f t="shared" si="11"/>
        <v>26741.123399999997</v>
      </c>
    </row>
    <row r="98" spans="2:13" x14ac:dyDescent="0.45">
      <c r="B98" s="13">
        <v>44146</v>
      </c>
      <c r="C98" s="8">
        <v>1</v>
      </c>
      <c r="D98" s="8">
        <v>0.8</v>
      </c>
      <c r="E98" s="8">
        <v>0.26600000000000001</v>
      </c>
      <c r="F98" s="8">
        <v>7</v>
      </c>
      <c r="G98" s="8">
        <v>2</v>
      </c>
      <c r="H98" s="8">
        <v>7.77</v>
      </c>
      <c r="I98" s="8">
        <f t="shared" si="7"/>
        <v>6526.7999999999993</v>
      </c>
      <c r="J98" s="17">
        <f t="shared" si="4"/>
        <v>6.5267999999999997</v>
      </c>
      <c r="K98" s="14">
        <v>1571</v>
      </c>
      <c r="L98" s="9">
        <f t="shared" si="5"/>
        <v>38.547378947368415</v>
      </c>
      <c r="M98" s="37">
        <f t="shared" si="11"/>
        <v>26747.650199999996</v>
      </c>
    </row>
    <row r="99" spans="2:13" x14ac:dyDescent="0.45">
      <c r="B99" s="13">
        <v>44147</v>
      </c>
      <c r="C99" s="8">
        <v>2</v>
      </c>
      <c r="D99" s="8">
        <v>0.3</v>
      </c>
      <c r="E99" s="8">
        <v>0.3</v>
      </c>
      <c r="F99" s="8">
        <v>4</v>
      </c>
      <c r="G99" s="8">
        <v>2</v>
      </c>
      <c r="H99" s="8">
        <v>7.77</v>
      </c>
      <c r="I99" s="8">
        <f t="shared" si="7"/>
        <v>3729.6</v>
      </c>
      <c r="J99" s="17">
        <f t="shared" si="4"/>
        <v>3.7296</v>
      </c>
      <c r="K99" s="8">
        <v>1571</v>
      </c>
      <c r="L99" s="9">
        <f t="shared" si="5"/>
        <v>19.530671999999999</v>
      </c>
      <c r="M99" s="37">
        <f t="shared" si="11"/>
        <v>26751.379799999995</v>
      </c>
    </row>
    <row r="100" spans="2:13" ht="15" thickBot="1" x14ac:dyDescent="0.5">
      <c r="B100" s="10">
        <v>44148</v>
      </c>
      <c r="C100" s="11">
        <v>3</v>
      </c>
      <c r="D100" s="11">
        <v>0.1</v>
      </c>
      <c r="E100" s="11">
        <v>0.1</v>
      </c>
      <c r="F100" s="11">
        <v>3</v>
      </c>
      <c r="G100" s="11">
        <v>1</v>
      </c>
      <c r="H100" s="11">
        <v>7.77</v>
      </c>
      <c r="I100" s="11">
        <f t="shared" si="7"/>
        <v>1398.6</v>
      </c>
      <c r="J100" s="19">
        <f t="shared" si="4"/>
        <v>1.3985999999999998</v>
      </c>
      <c r="K100" s="11">
        <v>1571</v>
      </c>
      <c r="L100" s="12">
        <f t="shared" si="5"/>
        <v>21.972005999999993</v>
      </c>
      <c r="M100" s="38">
        <f t="shared" si="11"/>
        <v>26752.778399999996</v>
      </c>
    </row>
    <row r="101" spans="2:13" ht="15" thickTop="1" x14ac:dyDescent="0.45">
      <c r="B101" s="13">
        <v>44151</v>
      </c>
      <c r="C101" s="14">
        <v>1</v>
      </c>
      <c r="D101" s="14">
        <v>0.8</v>
      </c>
      <c r="E101" s="14">
        <v>0.26600000000000001</v>
      </c>
      <c r="F101" s="14">
        <v>7</v>
      </c>
      <c r="G101" s="14">
        <v>2</v>
      </c>
      <c r="H101" s="14">
        <v>7.77</v>
      </c>
      <c r="I101" s="14">
        <f t="shared" si="7"/>
        <v>6526.7999999999993</v>
      </c>
      <c r="J101" s="18">
        <f t="shared" si="4"/>
        <v>6.5267999999999997</v>
      </c>
      <c r="K101" s="14">
        <v>1571</v>
      </c>
      <c r="L101" s="15">
        <f t="shared" si="5"/>
        <v>38.547378947368415</v>
      </c>
      <c r="M101" s="37">
        <f t="shared" si="11"/>
        <v>26759.305199999995</v>
      </c>
    </row>
    <row r="102" spans="2:13" x14ac:dyDescent="0.45">
      <c r="B102" s="13">
        <v>44152</v>
      </c>
      <c r="C102" s="8">
        <v>1</v>
      </c>
      <c r="D102" s="8">
        <v>0.8</v>
      </c>
      <c r="E102" s="8">
        <v>0.26600000000000001</v>
      </c>
      <c r="F102" s="8">
        <v>7</v>
      </c>
      <c r="G102" s="8">
        <v>2</v>
      </c>
      <c r="H102" s="8">
        <v>7.77</v>
      </c>
      <c r="I102" s="8">
        <f t="shared" si="7"/>
        <v>6526.7999999999993</v>
      </c>
      <c r="J102" s="17">
        <f t="shared" si="4"/>
        <v>6.5267999999999997</v>
      </c>
      <c r="K102" s="8">
        <v>1571</v>
      </c>
      <c r="L102" s="9">
        <f t="shared" si="5"/>
        <v>38.547378947368415</v>
      </c>
      <c r="M102" s="37">
        <f t="shared" si="11"/>
        <v>26765.831999999995</v>
      </c>
    </row>
    <row r="103" spans="2:13" x14ac:dyDescent="0.45">
      <c r="B103" s="13">
        <v>44153</v>
      </c>
      <c r="C103" s="8">
        <v>1</v>
      </c>
      <c r="D103" s="8">
        <v>0.8</v>
      </c>
      <c r="E103" s="8">
        <v>0.26600000000000001</v>
      </c>
      <c r="F103" s="8">
        <v>7</v>
      </c>
      <c r="G103" s="8">
        <v>2</v>
      </c>
      <c r="H103" s="8">
        <v>7.77</v>
      </c>
      <c r="I103" s="8">
        <f t="shared" si="7"/>
        <v>6526.7999999999993</v>
      </c>
      <c r="J103" s="17">
        <f t="shared" si="4"/>
        <v>6.5267999999999997</v>
      </c>
      <c r="K103" s="14">
        <v>1571</v>
      </c>
      <c r="L103" s="9">
        <f t="shared" si="5"/>
        <v>38.547378947368415</v>
      </c>
      <c r="M103" s="37">
        <f t="shared" si="11"/>
        <v>26772.358799999995</v>
      </c>
    </row>
    <row r="104" spans="2:13" x14ac:dyDescent="0.45">
      <c r="B104" s="13">
        <v>44154</v>
      </c>
      <c r="C104" s="8">
        <v>2</v>
      </c>
      <c r="D104" s="8">
        <v>0.3</v>
      </c>
      <c r="E104" s="8">
        <v>0.3</v>
      </c>
      <c r="F104" s="8">
        <v>5</v>
      </c>
      <c r="G104" s="8">
        <v>2</v>
      </c>
      <c r="H104" s="8">
        <v>7.77</v>
      </c>
      <c r="I104" s="8">
        <f t="shared" si="7"/>
        <v>4662</v>
      </c>
      <c r="J104" s="17">
        <f t="shared" si="4"/>
        <v>4.6619999999999999</v>
      </c>
      <c r="K104" s="8">
        <v>1571</v>
      </c>
      <c r="L104" s="9">
        <f t="shared" si="5"/>
        <v>24.413340000000002</v>
      </c>
      <c r="M104" s="37">
        <f t="shared" si="11"/>
        <v>26777.020799999995</v>
      </c>
    </row>
    <row r="105" spans="2:13" ht="15" thickBot="1" x14ac:dyDescent="0.5">
      <c r="B105" s="10">
        <v>44155</v>
      </c>
      <c r="C105" s="11">
        <v>3</v>
      </c>
      <c r="D105" s="11">
        <v>0.1</v>
      </c>
      <c r="E105" s="11">
        <v>0.1</v>
      </c>
      <c r="F105" s="11">
        <v>2</v>
      </c>
      <c r="G105" s="11">
        <v>1</v>
      </c>
      <c r="H105" s="11">
        <v>7.77</v>
      </c>
      <c r="I105" s="11">
        <f t="shared" si="7"/>
        <v>932.4</v>
      </c>
      <c r="J105" s="19">
        <f t="shared" si="4"/>
        <v>0.93240000000000001</v>
      </c>
      <c r="K105" s="11">
        <v>1571</v>
      </c>
      <c r="L105" s="12">
        <f t="shared" si="5"/>
        <v>14.648003999999998</v>
      </c>
      <c r="M105" s="38">
        <f t="shared" si="11"/>
        <v>26777.953199999996</v>
      </c>
    </row>
    <row r="106" spans="2:13" ht="15" thickTop="1" x14ac:dyDescent="0.45">
      <c r="B106" s="13">
        <v>44158</v>
      </c>
      <c r="C106" s="14">
        <v>1</v>
      </c>
      <c r="D106" s="14">
        <v>0.8</v>
      </c>
      <c r="E106" s="14">
        <v>0.26600000000000001</v>
      </c>
      <c r="F106" s="14">
        <v>7</v>
      </c>
      <c r="G106" s="14">
        <v>2</v>
      </c>
      <c r="H106" s="14">
        <v>7.77</v>
      </c>
      <c r="I106" s="14">
        <f t="shared" si="7"/>
        <v>6526.7999999999993</v>
      </c>
      <c r="J106" s="18">
        <f t="shared" si="4"/>
        <v>6.5267999999999997</v>
      </c>
      <c r="K106" s="14">
        <v>1571</v>
      </c>
      <c r="L106" s="15">
        <f t="shared" si="5"/>
        <v>38.547378947368415</v>
      </c>
      <c r="M106" s="37">
        <f t="shared" si="11"/>
        <v>26784.479999999996</v>
      </c>
    </row>
    <row r="107" spans="2:13" x14ac:dyDescent="0.45">
      <c r="B107" s="13">
        <v>44159</v>
      </c>
      <c r="C107" s="8">
        <v>1</v>
      </c>
      <c r="D107" s="8">
        <v>0.8</v>
      </c>
      <c r="E107" s="8">
        <v>0.26600000000000001</v>
      </c>
      <c r="F107" s="8">
        <v>7</v>
      </c>
      <c r="G107" s="8">
        <v>2</v>
      </c>
      <c r="H107" s="8">
        <v>7.77</v>
      </c>
      <c r="I107" s="8">
        <f t="shared" si="7"/>
        <v>6526.7999999999993</v>
      </c>
      <c r="J107" s="17">
        <f t="shared" si="4"/>
        <v>6.5267999999999997</v>
      </c>
      <c r="K107" s="8">
        <v>1571</v>
      </c>
      <c r="L107" s="9">
        <f t="shared" si="5"/>
        <v>38.547378947368415</v>
      </c>
      <c r="M107" s="37">
        <f t="shared" si="11"/>
        <v>26791.006799999996</v>
      </c>
    </row>
    <row r="108" spans="2:13" x14ac:dyDescent="0.45">
      <c r="B108" s="13">
        <v>44160</v>
      </c>
      <c r="C108" s="8">
        <v>1</v>
      </c>
      <c r="D108" s="8">
        <v>0.8</v>
      </c>
      <c r="E108" s="8">
        <v>0.26600000000000001</v>
      </c>
      <c r="F108" s="8">
        <v>7</v>
      </c>
      <c r="G108" s="8">
        <v>2</v>
      </c>
      <c r="H108" s="8">
        <v>7.77</v>
      </c>
      <c r="I108" s="8">
        <f t="shared" si="7"/>
        <v>6526.7999999999993</v>
      </c>
      <c r="J108" s="17">
        <f t="shared" si="4"/>
        <v>6.5267999999999997</v>
      </c>
      <c r="K108" s="14">
        <v>1571</v>
      </c>
      <c r="L108" s="9">
        <f t="shared" si="5"/>
        <v>38.547378947368415</v>
      </c>
      <c r="M108" s="37">
        <f t="shared" si="11"/>
        <v>26797.533599999995</v>
      </c>
    </row>
    <row r="109" spans="2:13" x14ac:dyDescent="0.45">
      <c r="B109" s="13">
        <v>44161</v>
      </c>
      <c r="C109" s="8">
        <v>2</v>
      </c>
      <c r="D109" s="8">
        <v>0.3</v>
      </c>
      <c r="E109" s="8">
        <v>0.3</v>
      </c>
      <c r="F109" s="8">
        <v>4</v>
      </c>
      <c r="G109" s="8">
        <v>2</v>
      </c>
      <c r="H109" s="8">
        <v>7.77</v>
      </c>
      <c r="I109" s="8">
        <f t="shared" si="7"/>
        <v>3729.6</v>
      </c>
      <c r="J109" s="17">
        <f t="shared" si="4"/>
        <v>3.7296</v>
      </c>
      <c r="K109" s="8">
        <v>1571</v>
      </c>
      <c r="L109" s="9">
        <f t="shared" si="5"/>
        <v>19.530671999999999</v>
      </c>
      <c r="M109" s="37">
        <f t="shared" si="11"/>
        <v>26801.263199999994</v>
      </c>
    </row>
    <row r="110" spans="2:13" ht="15" thickBot="1" x14ac:dyDescent="0.5">
      <c r="B110" s="10">
        <v>44162</v>
      </c>
      <c r="C110" s="11">
        <v>3</v>
      </c>
      <c r="D110" s="11">
        <v>0.1</v>
      </c>
      <c r="E110" s="11">
        <v>0.1</v>
      </c>
      <c r="F110" s="11">
        <v>3</v>
      </c>
      <c r="G110" s="11">
        <v>1</v>
      </c>
      <c r="H110" s="11">
        <v>7.77</v>
      </c>
      <c r="I110" s="11">
        <f t="shared" si="7"/>
        <v>1398.6</v>
      </c>
      <c r="J110" s="19">
        <f t="shared" si="4"/>
        <v>1.3985999999999998</v>
      </c>
      <c r="K110" s="11">
        <v>1571</v>
      </c>
      <c r="L110" s="12">
        <f t="shared" si="5"/>
        <v>21.972005999999993</v>
      </c>
      <c r="M110" s="38">
        <f t="shared" si="11"/>
        <v>26802.661799999994</v>
      </c>
    </row>
    <row r="111" spans="2:13" ht="15" thickTop="1" x14ac:dyDescent="0.45">
      <c r="B111" s="13">
        <v>44165</v>
      </c>
      <c r="C111" s="14">
        <v>1</v>
      </c>
      <c r="D111" s="14">
        <v>0.8</v>
      </c>
      <c r="E111" s="14">
        <v>0.26600000000000001</v>
      </c>
      <c r="F111" s="14">
        <v>7</v>
      </c>
      <c r="G111" s="14">
        <v>2</v>
      </c>
      <c r="H111" s="14">
        <v>7.77</v>
      </c>
      <c r="I111" s="14">
        <f t="shared" si="7"/>
        <v>6526.7999999999993</v>
      </c>
      <c r="J111" s="18">
        <f t="shared" si="4"/>
        <v>6.5267999999999997</v>
      </c>
      <c r="K111" s="14">
        <v>1571</v>
      </c>
      <c r="L111" s="15">
        <f t="shared" si="5"/>
        <v>38.547378947368415</v>
      </c>
      <c r="M111" s="37">
        <f t="shared" si="11"/>
        <v>26809.188599999994</v>
      </c>
    </row>
    <row r="112" spans="2:13" x14ac:dyDescent="0.45">
      <c r="B112" s="13">
        <v>44166</v>
      </c>
      <c r="C112" s="8">
        <v>1</v>
      </c>
      <c r="D112" s="8">
        <v>0.8</v>
      </c>
      <c r="E112" s="8">
        <v>0.26600000000000001</v>
      </c>
      <c r="F112" s="8">
        <v>7</v>
      </c>
      <c r="G112" s="8">
        <v>2</v>
      </c>
      <c r="H112" s="8">
        <v>7.77</v>
      </c>
      <c r="I112" s="8">
        <f t="shared" si="7"/>
        <v>6526.7999999999993</v>
      </c>
      <c r="J112" s="17">
        <f t="shared" si="4"/>
        <v>6.5267999999999997</v>
      </c>
      <c r="K112" s="8">
        <v>1571</v>
      </c>
      <c r="L112" s="9">
        <f t="shared" si="5"/>
        <v>38.547378947368415</v>
      </c>
      <c r="M112" s="37">
        <f t="shared" si="11"/>
        <v>26815.715399999994</v>
      </c>
    </row>
    <row r="113" spans="2:13" x14ac:dyDescent="0.45">
      <c r="B113" s="13">
        <v>44167</v>
      </c>
      <c r="C113" s="8">
        <v>1</v>
      </c>
      <c r="D113" s="8">
        <v>0.8</v>
      </c>
      <c r="E113" s="8">
        <v>0.26600000000000001</v>
      </c>
      <c r="F113" s="8">
        <v>7</v>
      </c>
      <c r="G113" s="8">
        <v>2</v>
      </c>
      <c r="H113" s="8">
        <v>7.77</v>
      </c>
      <c r="I113" s="8">
        <f t="shared" si="7"/>
        <v>6526.7999999999993</v>
      </c>
      <c r="J113" s="17">
        <f t="shared" si="4"/>
        <v>6.5267999999999997</v>
      </c>
      <c r="K113" s="14">
        <v>1571</v>
      </c>
      <c r="L113" s="9">
        <f t="shared" si="5"/>
        <v>38.547378947368415</v>
      </c>
      <c r="M113" s="37">
        <f t="shared" si="11"/>
        <v>26822.242199999993</v>
      </c>
    </row>
    <row r="114" spans="2:13" x14ac:dyDescent="0.45">
      <c r="B114" s="13">
        <v>44168</v>
      </c>
      <c r="C114" s="29">
        <v>2</v>
      </c>
      <c r="D114" s="29">
        <v>0.3</v>
      </c>
      <c r="E114" s="29">
        <v>0.3</v>
      </c>
      <c r="F114" s="29">
        <v>4</v>
      </c>
      <c r="G114" s="29">
        <v>2</v>
      </c>
      <c r="H114" s="8">
        <v>7.77</v>
      </c>
      <c r="I114" s="8">
        <f t="shared" si="7"/>
        <v>3729.6</v>
      </c>
      <c r="J114" s="17">
        <f t="shared" si="4"/>
        <v>3.7296</v>
      </c>
      <c r="K114" s="14">
        <v>1571</v>
      </c>
      <c r="L114" s="9">
        <f t="shared" si="5"/>
        <v>19.530671999999999</v>
      </c>
      <c r="M114" s="37">
        <f t="shared" si="11"/>
        <v>26825.971799999992</v>
      </c>
    </row>
    <row r="115" spans="2:13" ht="15" thickBot="1" x14ac:dyDescent="0.5">
      <c r="B115" s="10">
        <v>44169</v>
      </c>
      <c r="C115" s="11">
        <v>3</v>
      </c>
      <c r="D115" s="11">
        <v>0.1</v>
      </c>
      <c r="E115" s="11">
        <v>0.1</v>
      </c>
      <c r="F115" s="11">
        <v>3</v>
      </c>
      <c r="G115" s="11">
        <v>1</v>
      </c>
      <c r="H115" s="11">
        <v>7.77</v>
      </c>
      <c r="I115" s="11">
        <f t="shared" si="7"/>
        <v>1398.6</v>
      </c>
      <c r="J115" s="19">
        <f t="shared" si="4"/>
        <v>1.3985999999999998</v>
      </c>
      <c r="K115" s="11">
        <v>1571</v>
      </c>
      <c r="L115" s="12">
        <f t="shared" si="5"/>
        <v>21.972005999999993</v>
      </c>
      <c r="M115" s="38">
        <f t="shared" si="11"/>
        <v>26827.370399999993</v>
      </c>
    </row>
    <row r="116" spans="2:13" ht="15" thickTop="1" x14ac:dyDescent="0.45">
      <c r="B116" s="13">
        <v>44172</v>
      </c>
      <c r="C116" s="14">
        <v>1</v>
      </c>
      <c r="D116" s="14">
        <v>0.8</v>
      </c>
      <c r="E116" s="14">
        <v>0.26600000000000001</v>
      </c>
      <c r="F116" s="14">
        <v>7</v>
      </c>
      <c r="G116" s="14">
        <v>2</v>
      </c>
      <c r="H116" s="14">
        <v>7.77</v>
      </c>
      <c r="I116" s="14">
        <f t="shared" si="7"/>
        <v>6526.7999999999993</v>
      </c>
      <c r="J116" s="18">
        <f t="shared" si="4"/>
        <v>6.5267999999999997</v>
      </c>
      <c r="K116" s="14">
        <v>1571</v>
      </c>
      <c r="L116" s="15">
        <f t="shared" si="5"/>
        <v>38.547378947368415</v>
      </c>
      <c r="M116" s="37">
        <f t="shared" si="11"/>
        <v>26833.897199999992</v>
      </c>
    </row>
    <row r="117" spans="2:13" x14ac:dyDescent="0.45">
      <c r="B117" s="7">
        <v>44174</v>
      </c>
      <c r="C117" s="8">
        <v>1</v>
      </c>
      <c r="D117" s="8">
        <v>0.8</v>
      </c>
      <c r="E117" s="8">
        <v>0.26600000000000001</v>
      </c>
      <c r="F117" s="8">
        <v>7</v>
      </c>
      <c r="G117" s="8">
        <v>2</v>
      </c>
      <c r="H117" s="8">
        <v>7.77</v>
      </c>
      <c r="I117" s="8">
        <f t="shared" si="7"/>
        <v>6526.7999999999993</v>
      </c>
      <c r="J117" s="17">
        <f t="shared" si="4"/>
        <v>6.5267999999999997</v>
      </c>
      <c r="K117" s="8">
        <v>1571</v>
      </c>
      <c r="L117" s="9">
        <f t="shared" si="5"/>
        <v>38.547378947368415</v>
      </c>
      <c r="M117" s="37">
        <f t="shared" si="11"/>
        <v>26840.423999999992</v>
      </c>
    </row>
    <row r="118" spans="2:13" x14ac:dyDescent="0.45">
      <c r="B118" s="7">
        <v>44175</v>
      </c>
      <c r="C118" s="8">
        <v>1</v>
      </c>
      <c r="D118" s="8">
        <v>0.8</v>
      </c>
      <c r="E118" s="8">
        <v>0.26600000000000001</v>
      </c>
      <c r="F118" s="8">
        <v>7</v>
      </c>
      <c r="G118" s="8">
        <v>2</v>
      </c>
      <c r="H118" s="8">
        <v>7.77</v>
      </c>
      <c r="I118" s="8">
        <f t="shared" si="7"/>
        <v>6526.7999999999993</v>
      </c>
      <c r="J118" s="17">
        <f t="shared" si="4"/>
        <v>6.5267999999999997</v>
      </c>
      <c r="K118" s="8">
        <v>1571</v>
      </c>
      <c r="L118" s="9">
        <f t="shared" si="5"/>
        <v>38.547378947368415</v>
      </c>
      <c r="M118" s="37">
        <f t="shared" si="11"/>
        <v>26846.950799999991</v>
      </c>
    </row>
    <row r="119" spans="2:13" x14ac:dyDescent="0.45">
      <c r="B119" s="7">
        <v>44176</v>
      </c>
      <c r="C119" s="8">
        <v>2</v>
      </c>
      <c r="D119" s="8">
        <v>0.3</v>
      </c>
      <c r="E119" s="8">
        <v>0.3</v>
      </c>
      <c r="F119" s="8">
        <v>4</v>
      </c>
      <c r="G119" s="8">
        <v>2</v>
      </c>
      <c r="H119" s="8">
        <v>7.77</v>
      </c>
      <c r="I119" s="8">
        <f t="shared" si="7"/>
        <v>3729.6</v>
      </c>
      <c r="J119" s="17">
        <f t="shared" si="4"/>
        <v>3.7296</v>
      </c>
      <c r="K119" s="8">
        <v>1571</v>
      </c>
      <c r="L119" s="9">
        <f t="shared" si="5"/>
        <v>19.530671999999999</v>
      </c>
      <c r="M119" s="37">
        <f t="shared" si="11"/>
        <v>26850.68039999999</v>
      </c>
    </row>
    <row r="120" spans="2:13" ht="15" thickBot="1" x14ac:dyDescent="0.5">
      <c r="B120" s="10">
        <v>44176</v>
      </c>
      <c r="C120" s="11">
        <v>3</v>
      </c>
      <c r="D120" s="11">
        <v>0.1</v>
      </c>
      <c r="E120" s="11">
        <v>0.1</v>
      </c>
      <c r="F120" s="11">
        <v>3</v>
      </c>
      <c r="G120" s="11">
        <v>1</v>
      </c>
      <c r="H120" s="11">
        <v>7.77</v>
      </c>
      <c r="I120" s="11">
        <f t="shared" si="7"/>
        <v>1398.6</v>
      </c>
      <c r="J120" s="19">
        <f t="shared" si="4"/>
        <v>1.3985999999999998</v>
      </c>
      <c r="K120" s="11">
        <v>1571</v>
      </c>
      <c r="L120" s="12">
        <f t="shared" si="5"/>
        <v>21.972005999999993</v>
      </c>
      <c r="M120" s="38">
        <f t="shared" si="11"/>
        <v>26852.078999999991</v>
      </c>
    </row>
    <row r="121" spans="2:13" ht="15" thickTop="1" x14ac:dyDescent="0.45">
      <c r="B121" s="13">
        <v>44179</v>
      </c>
      <c r="C121" s="14">
        <v>1</v>
      </c>
      <c r="D121" s="14">
        <v>0.8</v>
      </c>
      <c r="E121" s="14">
        <v>0.26600000000000001</v>
      </c>
      <c r="F121" s="14">
        <v>7</v>
      </c>
      <c r="G121" s="14">
        <v>2</v>
      </c>
      <c r="H121" s="14">
        <v>7.77</v>
      </c>
      <c r="I121" s="14">
        <f t="shared" ref="I121:I125" si="12">+H121*G121*(F121*60)</f>
        <v>6526.7999999999993</v>
      </c>
      <c r="J121" s="18">
        <f t="shared" ref="J121:J125" si="13">+I121/1000</f>
        <v>6.5267999999999997</v>
      </c>
      <c r="K121" s="14">
        <v>1571</v>
      </c>
      <c r="L121" s="15">
        <f t="shared" ref="L121:L125" si="14">+((K121*I121)/1000000)/E121</f>
        <v>38.547378947368415</v>
      </c>
      <c r="M121" s="37">
        <f t="shared" si="11"/>
        <v>26858.60579999999</v>
      </c>
    </row>
    <row r="122" spans="2:13" x14ac:dyDescent="0.45">
      <c r="B122" s="13">
        <v>44180</v>
      </c>
      <c r="C122" s="8">
        <v>1</v>
      </c>
      <c r="D122" s="8">
        <v>0.8</v>
      </c>
      <c r="E122" s="8">
        <v>0.26600000000000001</v>
      </c>
      <c r="F122" s="8">
        <v>7</v>
      </c>
      <c r="G122" s="8">
        <v>2</v>
      </c>
      <c r="H122" s="8">
        <v>7.77</v>
      </c>
      <c r="I122" s="8">
        <f t="shared" si="12"/>
        <v>6526.7999999999993</v>
      </c>
      <c r="J122" s="17">
        <f t="shared" si="13"/>
        <v>6.5267999999999997</v>
      </c>
      <c r="K122" s="8">
        <v>1571</v>
      </c>
      <c r="L122" s="9">
        <f t="shared" si="14"/>
        <v>38.547378947368415</v>
      </c>
      <c r="M122" s="37">
        <f t="shared" si="11"/>
        <v>26865.13259999999</v>
      </c>
    </row>
    <row r="123" spans="2:13" x14ac:dyDescent="0.45">
      <c r="B123" s="13">
        <v>44181</v>
      </c>
      <c r="C123" s="8">
        <v>1</v>
      </c>
      <c r="D123" s="8">
        <v>0.8</v>
      </c>
      <c r="E123" s="8">
        <v>0.26600000000000001</v>
      </c>
      <c r="F123" s="8">
        <v>7</v>
      </c>
      <c r="G123" s="8">
        <v>2</v>
      </c>
      <c r="H123" s="8">
        <v>7.77</v>
      </c>
      <c r="I123" s="8">
        <f t="shared" si="12"/>
        <v>6526.7999999999993</v>
      </c>
      <c r="J123" s="17">
        <f t="shared" si="13"/>
        <v>6.5267999999999997</v>
      </c>
      <c r="K123" s="8">
        <v>1571</v>
      </c>
      <c r="L123" s="9">
        <f t="shared" si="14"/>
        <v>38.547378947368415</v>
      </c>
      <c r="M123" s="37">
        <f t="shared" si="11"/>
        <v>26871.65939999999</v>
      </c>
    </row>
    <row r="124" spans="2:13" x14ac:dyDescent="0.45">
      <c r="B124" s="13">
        <v>44182</v>
      </c>
      <c r="C124" s="8">
        <v>2</v>
      </c>
      <c r="D124" s="8">
        <v>0.3</v>
      </c>
      <c r="E124" s="8">
        <v>0.3</v>
      </c>
      <c r="F124" s="8">
        <v>4</v>
      </c>
      <c r="G124" s="8">
        <v>2</v>
      </c>
      <c r="H124" s="8">
        <v>7.77</v>
      </c>
      <c r="I124" s="8">
        <f t="shared" si="12"/>
        <v>3729.6</v>
      </c>
      <c r="J124" s="17">
        <f t="shared" si="13"/>
        <v>3.7296</v>
      </c>
      <c r="K124" s="8">
        <v>1571</v>
      </c>
      <c r="L124" s="9">
        <f t="shared" si="14"/>
        <v>19.530671999999999</v>
      </c>
      <c r="M124" s="37">
        <f t="shared" si="11"/>
        <v>26875.388999999988</v>
      </c>
    </row>
    <row r="125" spans="2:13" ht="15" thickBot="1" x14ac:dyDescent="0.5">
      <c r="B125" s="10">
        <v>44183</v>
      </c>
      <c r="C125" s="11">
        <v>3</v>
      </c>
      <c r="D125" s="11">
        <v>0.1</v>
      </c>
      <c r="E125" s="11">
        <v>0.1</v>
      </c>
      <c r="F125" s="11">
        <v>3</v>
      </c>
      <c r="G125" s="11">
        <v>1</v>
      </c>
      <c r="H125" s="11">
        <v>7.77</v>
      </c>
      <c r="I125" s="11">
        <f t="shared" si="12"/>
        <v>1398.6</v>
      </c>
      <c r="J125" s="19">
        <f t="shared" si="13"/>
        <v>1.3985999999999998</v>
      </c>
      <c r="K125" s="11">
        <v>1571</v>
      </c>
      <c r="L125" s="12">
        <f t="shared" si="14"/>
        <v>21.972005999999993</v>
      </c>
      <c r="M125" s="38">
        <f t="shared" si="11"/>
        <v>26876.787599999989</v>
      </c>
    </row>
    <row r="126" spans="2:13" ht="15" thickTop="1" x14ac:dyDescent="0.45">
      <c r="B126" s="13">
        <v>44186</v>
      </c>
      <c r="C126" s="14">
        <v>1</v>
      </c>
      <c r="D126" s="14">
        <v>0.8</v>
      </c>
      <c r="E126" s="14">
        <v>0.26600000000000001</v>
      </c>
      <c r="F126" s="14">
        <v>7</v>
      </c>
      <c r="G126" s="14">
        <v>2</v>
      </c>
      <c r="H126" s="14">
        <v>7.77</v>
      </c>
      <c r="I126" s="14">
        <f t="shared" ref="I126:I130" si="15">+H126*G126*(F126*60)</f>
        <v>6526.7999999999993</v>
      </c>
      <c r="J126" s="18">
        <f t="shared" ref="J126:J130" si="16">+I126/1000</f>
        <v>6.5267999999999997</v>
      </c>
      <c r="K126" s="14">
        <v>1571</v>
      </c>
      <c r="L126" s="15">
        <f t="shared" ref="L126:L130" si="17">+((K126*I126)/1000000)/E126</f>
        <v>38.547378947368415</v>
      </c>
      <c r="M126" s="37">
        <f t="shared" si="11"/>
        <v>26883.314399999988</v>
      </c>
    </row>
    <row r="127" spans="2:13" x14ac:dyDescent="0.45">
      <c r="B127" s="13">
        <v>44187</v>
      </c>
      <c r="C127" s="8">
        <v>1</v>
      </c>
      <c r="D127" s="8">
        <v>0.8</v>
      </c>
      <c r="E127" s="8">
        <v>0.26600000000000001</v>
      </c>
      <c r="F127" s="8">
        <v>7</v>
      </c>
      <c r="G127" s="8">
        <v>2</v>
      </c>
      <c r="H127" s="8">
        <v>7.77</v>
      </c>
      <c r="I127" s="8">
        <f t="shared" si="15"/>
        <v>6526.7999999999993</v>
      </c>
      <c r="J127" s="17">
        <f t="shared" si="16"/>
        <v>6.5267999999999997</v>
      </c>
      <c r="K127" s="8">
        <v>1571</v>
      </c>
      <c r="L127" s="9">
        <f t="shared" si="17"/>
        <v>38.547378947368415</v>
      </c>
      <c r="M127" s="37">
        <f t="shared" si="11"/>
        <v>26889.841199999988</v>
      </c>
    </row>
    <row r="128" spans="2:13" x14ac:dyDescent="0.45">
      <c r="B128" s="13">
        <v>44188</v>
      </c>
      <c r="C128" s="8">
        <v>1</v>
      </c>
      <c r="D128" s="8">
        <v>0.8</v>
      </c>
      <c r="E128" s="8">
        <v>0.26600000000000001</v>
      </c>
      <c r="F128" s="8">
        <v>7</v>
      </c>
      <c r="G128" s="8">
        <v>2</v>
      </c>
      <c r="H128" s="8">
        <v>7.77</v>
      </c>
      <c r="I128" s="8">
        <f t="shared" si="15"/>
        <v>6526.7999999999993</v>
      </c>
      <c r="J128" s="17">
        <f t="shared" si="16"/>
        <v>6.5267999999999997</v>
      </c>
      <c r="K128" s="8">
        <v>1571</v>
      </c>
      <c r="L128" s="9">
        <f t="shared" si="17"/>
        <v>38.547378947368415</v>
      </c>
      <c r="M128" s="37">
        <f t="shared" si="11"/>
        <v>26896.367999999988</v>
      </c>
    </row>
    <row r="129" spans="2:13" x14ac:dyDescent="0.45">
      <c r="B129" s="13">
        <v>44189</v>
      </c>
      <c r="C129" s="8">
        <v>2</v>
      </c>
      <c r="D129" s="8">
        <v>0.3</v>
      </c>
      <c r="E129" s="8">
        <v>0.3</v>
      </c>
      <c r="F129" s="8">
        <v>4</v>
      </c>
      <c r="G129" s="8">
        <v>2</v>
      </c>
      <c r="H129" s="8">
        <v>7.77</v>
      </c>
      <c r="I129" s="8">
        <f t="shared" si="15"/>
        <v>3729.6</v>
      </c>
      <c r="J129" s="17">
        <f t="shared" si="16"/>
        <v>3.7296</v>
      </c>
      <c r="K129" s="8">
        <v>1571</v>
      </c>
      <c r="L129" s="9">
        <f t="shared" si="17"/>
        <v>19.530671999999999</v>
      </c>
      <c r="M129" s="37">
        <f t="shared" si="11"/>
        <v>26900.097599999986</v>
      </c>
    </row>
    <row r="130" spans="2:13" ht="15" thickBot="1" x14ac:dyDescent="0.5">
      <c r="B130" s="10">
        <v>44189</v>
      </c>
      <c r="C130" s="11">
        <v>3</v>
      </c>
      <c r="D130" s="11">
        <v>0.1</v>
      </c>
      <c r="E130" s="11">
        <v>0.1</v>
      </c>
      <c r="F130" s="11">
        <v>3</v>
      </c>
      <c r="G130" s="11">
        <v>1</v>
      </c>
      <c r="H130" s="11">
        <v>7.77</v>
      </c>
      <c r="I130" s="11">
        <f t="shared" si="15"/>
        <v>1398.6</v>
      </c>
      <c r="J130" s="19">
        <f t="shared" si="16"/>
        <v>1.3985999999999998</v>
      </c>
      <c r="K130" s="11">
        <v>1571</v>
      </c>
      <c r="L130" s="12">
        <f t="shared" si="17"/>
        <v>21.972005999999993</v>
      </c>
      <c r="M130" s="38">
        <f t="shared" si="11"/>
        <v>26901.496199999987</v>
      </c>
    </row>
    <row r="131" spans="2:13" ht="15" thickTop="1" x14ac:dyDescent="0.45">
      <c r="B131" s="13">
        <v>44193</v>
      </c>
      <c r="C131" s="14">
        <v>1</v>
      </c>
      <c r="D131" s="14">
        <v>0.8</v>
      </c>
      <c r="E131" s="14">
        <v>0.26600000000000001</v>
      </c>
      <c r="F131" s="14">
        <v>7</v>
      </c>
      <c r="G131" s="14">
        <v>2</v>
      </c>
      <c r="H131" s="14">
        <v>7.77</v>
      </c>
      <c r="I131" s="14">
        <v>6526.7999999999993</v>
      </c>
      <c r="J131" s="18">
        <v>6.5267999999999997</v>
      </c>
      <c r="K131" s="14">
        <v>1571</v>
      </c>
      <c r="L131" s="15">
        <v>37.234657894736834</v>
      </c>
      <c r="M131" s="37">
        <f t="shared" si="11"/>
        <v>26908.022999999986</v>
      </c>
    </row>
    <row r="132" spans="2:13" x14ac:dyDescent="0.45">
      <c r="B132" s="13">
        <v>44194</v>
      </c>
      <c r="C132" s="8">
        <v>1</v>
      </c>
      <c r="D132" s="8">
        <v>0.8</v>
      </c>
      <c r="E132" s="8">
        <v>0.26600000000000001</v>
      </c>
      <c r="F132" s="8">
        <v>7</v>
      </c>
      <c r="G132" s="8">
        <v>2</v>
      </c>
      <c r="H132" s="8">
        <v>7.77</v>
      </c>
      <c r="I132" s="8">
        <v>6526.7999999999993</v>
      </c>
      <c r="J132" s="17">
        <v>6.5267999999999997</v>
      </c>
      <c r="K132" s="8">
        <v>1571</v>
      </c>
      <c r="L132" s="9">
        <v>37.237111578947356</v>
      </c>
      <c r="M132" s="37">
        <f t="shared" si="11"/>
        <v>26914.549799999986</v>
      </c>
    </row>
    <row r="133" spans="2:13" x14ac:dyDescent="0.45">
      <c r="B133" s="13">
        <v>44195</v>
      </c>
      <c r="C133" s="8">
        <v>1</v>
      </c>
      <c r="D133" s="8">
        <v>0.8</v>
      </c>
      <c r="E133" s="8">
        <v>0.26600000000000001</v>
      </c>
      <c r="F133" s="8">
        <v>7</v>
      </c>
      <c r="G133" s="8">
        <v>2</v>
      </c>
      <c r="H133" s="8">
        <v>7.77</v>
      </c>
      <c r="I133" s="8">
        <v>6526.7999999999993</v>
      </c>
      <c r="J133" s="17">
        <v>6.5267999999999997</v>
      </c>
      <c r="K133" s="8">
        <v>1571</v>
      </c>
      <c r="L133" s="9">
        <v>37.239565263157886</v>
      </c>
      <c r="M133" s="37">
        <f t="shared" si="11"/>
        <v>26921.076599999986</v>
      </c>
    </row>
    <row r="134" spans="2:13" x14ac:dyDescent="0.45">
      <c r="B134" s="13">
        <v>44196</v>
      </c>
      <c r="C134" s="8">
        <v>2</v>
      </c>
      <c r="D134" s="8">
        <v>0.3</v>
      </c>
      <c r="E134" s="8">
        <v>0.3</v>
      </c>
      <c r="F134" s="8">
        <v>4</v>
      </c>
      <c r="G134" s="8">
        <v>1</v>
      </c>
      <c r="H134" s="8">
        <v>7.77</v>
      </c>
      <c r="I134" s="8">
        <v>3729.6</v>
      </c>
      <c r="J134" s="17">
        <v>3.7296</v>
      </c>
      <c r="K134" s="8">
        <v>1571</v>
      </c>
      <c r="L134" s="9">
        <v>18.869289600000002</v>
      </c>
      <c r="M134" s="37">
        <f t="shared" si="11"/>
        <v>26924.806199999985</v>
      </c>
    </row>
    <row r="135" spans="2:13" ht="15" thickBot="1" x14ac:dyDescent="0.5">
      <c r="B135" s="10">
        <v>44196</v>
      </c>
      <c r="C135" s="11">
        <v>3</v>
      </c>
      <c r="D135" s="11">
        <v>0.1</v>
      </c>
      <c r="E135" s="11">
        <v>0.1</v>
      </c>
      <c r="F135" s="11">
        <v>4</v>
      </c>
      <c r="G135" s="11">
        <v>1</v>
      </c>
      <c r="H135" s="11">
        <v>7.77</v>
      </c>
      <c r="I135" s="11">
        <v>1398.6</v>
      </c>
      <c r="J135" s="19">
        <v>1.3985999999999998</v>
      </c>
      <c r="K135" s="11">
        <v>1571</v>
      </c>
      <c r="L135" s="12">
        <v>21.229349399999997</v>
      </c>
      <c r="M135" s="38">
        <f t="shared" si="11"/>
        <v>26926.204799999985</v>
      </c>
    </row>
    <row r="136" spans="2:13" ht="15" thickTop="1" x14ac:dyDescent="0.4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3AC8D-F144-4858-AE2F-A87954B6F5D5}">
  <dimension ref="B2:O121"/>
  <sheetViews>
    <sheetView showGridLines="0" zoomScale="80" zoomScaleNormal="80" workbookViewId="0">
      <selection activeCell="K4" sqref="K4:K120"/>
    </sheetView>
  </sheetViews>
  <sheetFormatPr baseColWidth="10" defaultRowHeight="14.5" x14ac:dyDescent="0.45"/>
  <cols>
    <col min="1" max="1" width="10.90625" style="1"/>
    <col min="2" max="4" width="10.90625" style="6"/>
    <col min="5" max="5" width="11.453125" style="6" bestFit="1" customWidth="1"/>
    <col min="6" max="6" width="10.08984375" style="6" customWidth="1"/>
    <col min="7" max="7" width="12.453125" style="6" customWidth="1"/>
    <col min="8" max="8" width="15.26953125" style="6" bestFit="1" customWidth="1"/>
    <col min="9" max="10" width="16.54296875" style="6" customWidth="1"/>
    <col min="11" max="11" width="10.90625" style="6"/>
    <col min="12" max="12" width="16.7265625" style="6" customWidth="1"/>
    <col min="13" max="13" width="13.26953125" style="35" bestFit="1" customWidth="1"/>
    <col min="14" max="16384" width="10.90625" style="1"/>
  </cols>
  <sheetData>
    <row r="2" spans="2:15" x14ac:dyDescent="0.45">
      <c r="I2" s="20">
        <f>+SUBTOTAL(9,I4:I120)</f>
        <v>579486.59999999986</v>
      </c>
      <c r="J2" s="30">
        <f>+SUBTOTAL(9,J4:J120)</f>
        <v>579.48659999999938</v>
      </c>
      <c r="M2" s="42">
        <v>26926.205000000002</v>
      </c>
      <c r="N2" s="1" t="str">
        <f>+'2020'!N2</f>
        <v>Lectura Anterior</v>
      </c>
    </row>
    <row r="3" spans="2:15" ht="30" customHeight="1" x14ac:dyDescent="0.45">
      <c r="B3" s="16" t="s">
        <v>0</v>
      </c>
      <c r="C3" s="16" t="s">
        <v>1</v>
      </c>
      <c r="D3" s="16" t="s">
        <v>2</v>
      </c>
      <c r="E3" s="16" t="s">
        <v>7</v>
      </c>
      <c r="F3" s="16" t="s">
        <v>6</v>
      </c>
      <c r="G3" s="16" t="s">
        <v>3</v>
      </c>
      <c r="H3" s="16" t="s">
        <v>5</v>
      </c>
      <c r="I3" s="16" t="s">
        <v>9</v>
      </c>
      <c r="J3" s="16" t="s">
        <v>10</v>
      </c>
      <c r="K3" s="16" t="s">
        <v>4</v>
      </c>
      <c r="L3" s="16" t="s">
        <v>8</v>
      </c>
      <c r="M3" s="36" t="s">
        <v>11</v>
      </c>
    </row>
    <row r="4" spans="2:15" x14ac:dyDescent="0.45">
      <c r="B4" s="7">
        <v>44200</v>
      </c>
      <c r="C4" s="8">
        <v>1</v>
      </c>
      <c r="D4" s="8">
        <v>0.8</v>
      </c>
      <c r="E4" s="8">
        <v>0.26600000000000001</v>
      </c>
      <c r="F4" s="8">
        <v>7</v>
      </c>
      <c r="G4" s="8">
        <v>2</v>
      </c>
      <c r="H4" s="8">
        <v>7.77</v>
      </c>
      <c r="I4" s="8">
        <f>+H4*G4*(F4*60)</f>
        <v>6526.7999999999993</v>
      </c>
      <c r="J4" s="17">
        <f>+I4/1000</f>
        <v>6.5267999999999997</v>
      </c>
      <c r="K4" s="8">
        <v>1571</v>
      </c>
      <c r="L4" s="9">
        <f>+((K4*I4)/1000000)/E4</f>
        <v>38.547378947368415</v>
      </c>
      <c r="M4" s="37">
        <f>+M2+J4</f>
        <v>26932.731800000001</v>
      </c>
    </row>
    <row r="5" spans="2:15" x14ac:dyDescent="0.45">
      <c r="B5" s="7">
        <v>44201</v>
      </c>
      <c r="C5" s="8">
        <v>1</v>
      </c>
      <c r="D5" s="8">
        <v>0.8</v>
      </c>
      <c r="E5" s="8">
        <v>0.26600000000000001</v>
      </c>
      <c r="F5" s="8">
        <v>7</v>
      </c>
      <c r="G5" s="8">
        <v>2</v>
      </c>
      <c r="H5" s="8">
        <v>7.77</v>
      </c>
      <c r="I5" s="8">
        <f>+H5*G5*(F5*60)</f>
        <v>6526.7999999999993</v>
      </c>
      <c r="J5" s="17">
        <f t="shared" ref="J5:J61" si="0">+I5/1000</f>
        <v>6.5267999999999997</v>
      </c>
      <c r="K5" s="8">
        <v>1571</v>
      </c>
      <c r="L5" s="9">
        <f t="shared" ref="L5:L61" si="1">+((K5*I5)/1000000)/E5</f>
        <v>38.547378947368415</v>
      </c>
      <c r="M5" s="37">
        <f>+M4+J5</f>
        <v>26939.258600000001</v>
      </c>
      <c r="O5" s="23"/>
    </row>
    <row r="6" spans="2:15" x14ac:dyDescent="0.45">
      <c r="B6" s="7">
        <v>44202</v>
      </c>
      <c r="C6" s="8">
        <v>1</v>
      </c>
      <c r="D6" s="8">
        <v>0.8</v>
      </c>
      <c r="E6" s="8">
        <v>0.26600000000000001</v>
      </c>
      <c r="F6" s="8">
        <v>7</v>
      </c>
      <c r="G6" s="8">
        <v>2</v>
      </c>
      <c r="H6" s="8">
        <v>7.77</v>
      </c>
      <c r="I6" s="8">
        <f>+H6*G6*(F6*60)</f>
        <v>6526.7999999999993</v>
      </c>
      <c r="J6" s="17">
        <f t="shared" si="0"/>
        <v>6.5267999999999997</v>
      </c>
      <c r="K6" s="8">
        <v>1571</v>
      </c>
      <c r="L6" s="9">
        <f t="shared" si="1"/>
        <v>38.547378947368415</v>
      </c>
      <c r="M6" s="37">
        <f t="shared" ref="M6:M69" si="2">+M5+J6</f>
        <v>26945.785400000001</v>
      </c>
      <c r="O6" s="23"/>
    </row>
    <row r="7" spans="2:15" x14ac:dyDescent="0.45">
      <c r="B7" s="7">
        <v>44203</v>
      </c>
      <c r="C7" s="8">
        <v>2</v>
      </c>
      <c r="D7" s="8">
        <v>0.3</v>
      </c>
      <c r="E7" s="8">
        <v>0.3</v>
      </c>
      <c r="F7" s="8">
        <v>7</v>
      </c>
      <c r="G7" s="8">
        <v>2</v>
      </c>
      <c r="H7" s="8">
        <v>7.77</v>
      </c>
      <c r="I7" s="8">
        <f>+H7*G7*(F7*60)</f>
        <v>6526.7999999999993</v>
      </c>
      <c r="J7" s="17">
        <f t="shared" si="0"/>
        <v>6.5267999999999997</v>
      </c>
      <c r="K7" s="8">
        <v>1571</v>
      </c>
      <c r="L7" s="9">
        <f t="shared" si="1"/>
        <v>34.178676000000003</v>
      </c>
      <c r="M7" s="37">
        <f t="shared" si="2"/>
        <v>26952.3122</v>
      </c>
      <c r="N7" s="2"/>
      <c r="O7" s="23"/>
    </row>
    <row r="8" spans="2:15" ht="15" thickBot="1" x14ac:dyDescent="0.5">
      <c r="B8" s="10">
        <v>44204</v>
      </c>
      <c r="C8" s="11">
        <v>3</v>
      </c>
      <c r="D8" s="11">
        <v>0.1</v>
      </c>
      <c r="E8" s="11">
        <v>0.1</v>
      </c>
      <c r="F8" s="11">
        <v>5</v>
      </c>
      <c r="G8" s="11">
        <v>1</v>
      </c>
      <c r="H8" s="11">
        <v>7.77</v>
      </c>
      <c r="I8" s="11">
        <f>+H8*G8*(F8*60)</f>
        <v>2331</v>
      </c>
      <c r="J8" s="19">
        <f t="shared" si="0"/>
        <v>2.331</v>
      </c>
      <c r="K8" s="11">
        <v>1571</v>
      </c>
      <c r="L8" s="12">
        <f t="shared" si="1"/>
        <v>36.620010000000001</v>
      </c>
      <c r="M8" s="38">
        <f t="shared" si="2"/>
        <v>26954.643199999999</v>
      </c>
      <c r="O8" s="23"/>
    </row>
    <row r="9" spans="2:15" ht="15" thickTop="1" x14ac:dyDescent="0.45">
      <c r="B9" s="13">
        <v>44207</v>
      </c>
      <c r="C9" s="14">
        <v>1</v>
      </c>
      <c r="D9" s="14">
        <v>0.8</v>
      </c>
      <c r="E9" s="14">
        <v>0.26600000000000001</v>
      </c>
      <c r="F9" s="14">
        <v>7</v>
      </c>
      <c r="G9" s="14">
        <v>2</v>
      </c>
      <c r="H9" s="14">
        <v>7.77</v>
      </c>
      <c r="I9" s="14">
        <f t="shared" ref="I9:I65" si="3">+H9*G9*(F9*60)</f>
        <v>6526.7999999999993</v>
      </c>
      <c r="J9" s="18">
        <f t="shared" si="0"/>
        <v>6.5267999999999997</v>
      </c>
      <c r="K9" s="14">
        <v>1571</v>
      </c>
      <c r="L9" s="15">
        <f t="shared" si="1"/>
        <v>38.547378947368415</v>
      </c>
      <c r="M9" s="39">
        <f t="shared" si="2"/>
        <v>26961.17</v>
      </c>
      <c r="O9" s="23"/>
    </row>
    <row r="10" spans="2:15" x14ac:dyDescent="0.45">
      <c r="B10" s="7">
        <v>44208</v>
      </c>
      <c r="C10" s="8">
        <v>1</v>
      </c>
      <c r="D10" s="8">
        <v>0.8</v>
      </c>
      <c r="E10" s="8">
        <v>0.26600000000000001</v>
      </c>
      <c r="F10" s="8">
        <v>7</v>
      </c>
      <c r="G10" s="8">
        <v>2</v>
      </c>
      <c r="H10" s="8">
        <v>7.77</v>
      </c>
      <c r="I10" s="8">
        <f t="shared" si="3"/>
        <v>6526.7999999999993</v>
      </c>
      <c r="J10" s="17">
        <f t="shared" si="0"/>
        <v>6.5267999999999997</v>
      </c>
      <c r="K10" s="8">
        <v>1571</v>
      </c>
      <c r="L10" s="9">
        <f t="shared" si="1"/>
        <v>38.547378947368415</v>
      </c>
      <c r="M10" s="37">
        <f t="shared" si="2"/>
        <v>26967.696799999998</v>
      </c>
      <c r="O10" s="23"/>
    </row>
    <row r="11" spans="2:15" x14ac:dyDescent="0.45">
      <c r="B11" s="7">
        <v>44209</v>
      </c>
      <c r="C11" s="8">
        <v>1</v>
      </c>
      <c r="D11" s="8">
        <v>0.8</v>
      </c>
      <c r="E11" s="8">
        <v>0.26600000000000001</v>
      </c>
      <c r="F11" s="8">
        <v>7</v>
      </c>
      <c r="G11" s="8">
        <v>2</v>
      </c>
      <c r="H11" s="8">
        <v>7.77</v>
      </c>
      <c r="I11" s="8">
        <f t="shared" si="3"/>
        <v>6526.7999999999993</v>
      </c>
      <c r="J11" s="17">
        <f t="shared" si="0"/>
        <v>6.5267999999999997</v>
      </c>
      <c r="K11" s="8">
        <v>1571</v>
      </c>
      <c r="L11" s="9">
        <f t="shared" si="1"/>
        <v>38.547378947368415</v>
      </c>
      <c r="M11" s="37">
        <f t="shared" si="2"/>
        <v>26974.223599999998</v>
      </c>
      <c r="O11" s="23"/>
    </row>
    <row r="12" spans="2:15" x14ac:dyDescent="0.45">
      <c r="B12" s="7">
        <v>44210</v>
      </c>
      <c r="C12" s="8">
        <v>2</v>
      </c>
      <c r="D12" s="8">
        <v>0.3</v>
      </c>
      <c r="E12" s="8">
        <v>0.3</v>
      </c>
      <c r="F12" s="8">
        <v>7</v>
      </c>
      <c r="G12" s="8">
        <v>2</v>
      </c>
      <c r="H12" s="8">
        <v>7.77</v>
      </c>
      <c r="I12" s="8">
        <f t="shared" si="3"/>
        <v>6526.7999999999993</v>
      </c>
      <c r="J12" s="17">
        <f t="shared" si="0"/>
        <v>6.5267999999999997</v>
      </c>
      <c r="K12" s="8">
        <v>1571</v>
      </c>
      <c r="L12" s="9">
        <f t="shared" si="1"/>
        <v>34.178676000000003</v>
      </c>
      <c r="M12" s="37">
        <f t="shared" si="2"/>
        <v>26980.750399999997</v>
      </c>
      <c r="O12" s="23"/>
    </row>
    <row r="13" spans="2:15" ht="15" thickBot="1" x14ac:dyDescent="0.5">
      <c r="B13" s="10">
        <v>44211</v>
      </c>
      <c r="C13" s="11">
        <v>3</v>
      </c>
      <c r="D13" s="11">
        <v>0.1</v>
      </c>
      <c r="E13" s="11">
        <v>0.1</v>
      </c>
      <c r="F13" s="11">
        <v>5</v>
      </c>
      <c r="G13" s="11">
        <v>1</v>
      </c>
      <c r="H13" s="11">
        <v>7.77</v>
      </c>
      <c r="I13" s="11">
        <f t="shared" si="3"/>
        <v>2331</v>
      </c>
      <c r="J13" s="19">
        <f t="shared" si="0"/>
        <v>2.331</v>
      </c>
      <c r="K13" s="11">
        <v>1571</v>
      </c>
      <c r="L13" s="12">
        <f t="shared" si="1"/>
        <v>36.620010000000001</v>
      </c>
      <c r="M13" s="38">
        <f t="shared" si="2"/>
        <v>26983.081399999995</v>
      </c>
      <c r="O13" s="23"/>
    </row>
    <row r="14" spans="2:15" ht="15" thickTop="1" x14ac:dyDescent="0.45">
      <c r="B14" s="13">
        <v>44214</v>
      </c>
      <c r="C14" s="14">
        <v>1</v>
      </c>
      <c r="D14" s="14">
        <v>0.8</v>
      </c>
      <c r="E14" s="14">
        <v>0.26600000000000001</v>
      </c>
      <c r="F14" s="14">
        <v>6</v>
      </c>
      <c r="G14" s="14">
        <v>2</v>
      </c>
      <c r="H14" s="14">
        <v>7.77</v>
      </c>
      <c r="I14" s="14">
        <f t="shared" si="3"/>
        <v>5594.4</v>
      </c>
      <c r="J14" s="18">
        <f t="shared" si="0"/>
        <v>5.5943999999999994</v>
      </c>
      <c r="K14" s="14">
        <v>1571</v>
      </c>
      <c r="L14" s="15">
        <f t="shared" si="1"/>
        <v>33.040610526315781</v>
      </c>
      <c r="M14" s="39">
        <f t="shared" si="2"/>
        <v>26988.675799999997</v>
      </c>
      <c r="O14" s="23"/>
    </row>
    <row r="15" spans="2:15" x14ac:dyDescent="0.45">
      <c r="B15" s="7">
        <v>44215</v>
      </c>
      <c r="C15" s="8">
        <v>1</v>
      </c>
      <c r="D15" s="8">
        <v>0.8</v>
      </c>
      <c r="E15" s="8">
        <v>0.26600000000000001</v>
      </c>
      <c r="F15" s="8">
        <v>6</v>
      </c>
      <c r="G15" s="8">
        <v>2</v>
      </c>
      <c r="H15" s="8">
        <v>7.77</v>
      </c>
      <c r="I15" s="8">
        <f t="shared" si="3"/>
        <v>5594.4</v>
      </c>
      <c r="J15" s="17">
        <f t="shared" si="0"/>
        <v>5.5943999999999994</v>
      </c>
      <c r="K15" s="8">
        <v>1571</v>
      </c>
      <c r="L15" s="9">
        <f t="shared" si="1"/>
        <v>33.040610526315781</v>
      </c>
      <c r="M15" s="37">
        <f t="shared" si="2"/>
        <v>26994.270199999999</v>
      </c>
      <c r="O15" s="23"/>
    </row>
    <row r="16" spans="2:15" x14ac:dyDescent="0.45">
      <c r="B16" s="7">
        <v>44216</v>
      </c>
      <c r="C16" s="8">
        <v>1</v>
      </c>
      <c r="D16" s="8">
        <v>0.8</v>
      </c>
      <c r="E16" s="8">
        <v>0.26600000000000001</v>
      </c>
      <c r="F16" s="8">
        <v>6</v>
      </c>
      <c r="G16" s="8">
        <v>2</v>
      </c>
      <c r="H16" s="8">
        <v>7.77</v>
      </c>
      <c r="I16" s="8">
        <f t="shared" si="3"/>
        <v>5594.4</v>
      </c>
      <c r="J16" s="17">
        <f t="shared" si="0"/>
        <v>5.5943999999999994</v>
      </c>
      <c r="K16" s="8">
        <v>1571</v>
      </c>
      <c r="L16" s="9">
        <f t="shared" si="1"/>
        <v>33.040610526315781</v>
      </c>
      <c r="M16" s="37">
        <f t="shared" si="2"/>
        <v>26999.864600000001</v>
      </c>
      <c r="O16" s="23"/>
    </row>
    <row r="17" spans="2:15" x14ac:dyDescent="0.45">
      <c r="B17" s="7">
        <v>44217</v>
      </c>
      <c r="C17" s="8">
        <v>2</v>
      </c>
      <c r="D17" s="8">
        <v>0.3</v>
      </c>
      <c r="E17" s="8">
        <v>0.3</v>
      </c>
      <c r="F17" s="8">
        <v>6</v>
      </c>
      <c r="G17" s="8">
        <v>2</v>
      </c>
      <c r="H17" s="8">
        <v>7.77</v>
      </c>
      <c r="I17" s="8">
        <f t="shared" si="3"/>
        <v>5594.4</v>
      </c>
      <c r="J17" s="17">
        <f t="shared" si="0"/>
        <v>5.5943999999999994</v>
      </c>
      <c r="K17" s="8">
        <v>1571</v>
      </c>
      <c r="L17" s="9">
        <f t="shared" si="1"/>
        <v>29.296007999999993</v>
      </c>
      <c r="M17" s="37">
        <f t="shared" si="2"/>
        <v>27005.459000000003</v>
      </c>
      <c r="O17" s="23"/>
    </row>
    <row r="18" spans="2:15" ht="15" thickBot="1" x14ac:dyDescent="0.5">
      <c r="B18" s="10">
        <v>44218</v>
      </c>
      <c r="C18" s="11">
        <v>3</v>
      </c>
      <c r="D18" s="11">
        <v>0.1</v>
      </c>
      <c r="E18" s="11">
        <v>0.1</v>
      </c>
      <c r="F18" s="11">
        <v>4</v>
      </c>
      <c r="G18" s="11">
        <v>1</v>
      </c>
      <c r="H18" s="11">
        <v>7.77</v>
      </c>
      <c r="I18" s="11">
        <f t="shared" si="3"/>
        <v>1864.8</v>
      </c>
      <c r="J18" s="19">
        <f t="shared" si="0"/>
        <v>1.8648</v>
      </c>
      <c r="K18" s="11">
        <v>1571</v>
      </c>
      <c r="L18" s="12">
        <f t="shared" si="1"/>
        <v>29.296007999999997</v>
      </c>
      <c r="M18" s="38">
        <f t="shared" si="2"/>
        <v>27007.323800000002</v>
      </c>
      <c r="O18" s="23"/>
    </row>
    <row r="19" spans="2:15" ht="15" thickTop="1" x14ac:dyDescent="0.45">
      <c r="B19" s="31">
        <v>44221</v>
      </c>
      <c r="C19" s="32">
        <v>1</v>
      </c>
      <c r="D19" s="32">
        <v>0.8</v>
      </c>
      <c r="E19" s="32">
        <v>0.26600000000000001</v>
      </c>
      <c r="F19" s="32">
        <v>6</v>
      </c>
      <c r="G19" s="32">
        <v>2</v>
      </c>
      <c r="H19" s="32">
        <v>7.77</v>
      </c>
      <c r="I19" s="32">
        <f t="shared" si="3"/>
        <v>5594.4</v>
      </c>
      <c r="J19" s="33">
        <f t="shared" si="0"/>
        <v>5.5943999999999994</v>
      </c>
      <c r="K19" s="32">
        <v>1571</v>
      </c>
      <c r="L19" s="34">
        <f t="shared" si="1"/>
        <v>33.040610526315781</v>
      </c>
      <c r="M19" s="40">
        <f t="shared" si="2"/>
        <v>27012.918200000004</v>
      </c>
      <c r="O19" s="23"/>
    </row>
    <row r="20" spans="2:15" x14ac:dyDescent="0.45">
      <c r="B20" s="7">
        <v>44222</v>
      </c>
      <c r="C20" s="8">
        <v>1</v>
      </c>
      <c r="D20" s="8">
        <v>0.8</v>
      </c>
      <c r="E20" s="8">
        <v>0.26600000000000001</v>
      </c>
      <c r="F20" s="8">
        <v>6</v>
      </c>
      <c r="G20" s="8">
        <v>2</v>
      </c>
      <c r="H20" s="8">
        <v>7.77</v>
      </c>
      <c r="I20" s="8">
        <f t="shared" si="3"/>
        <v>5594.4</v>
      </c>
      <c r="J20" s="17">
        <f t="shared" si="0"/>
        <v>5.5943999999999994</v>
      </c>
      <c r="K20" s="8">
        <v>1571</v>
      </c>
      <c r="L20" s="9">
        <f t="shared" si="1"/>
        <v>33.040610526315781</v>
      </c>
      <c r="M20" s="37">
        <f t="shared" si="2"/>
        <v>27018.512600000005</v>
      </c>
      <c r="O20" s="23"/>
    </row>
    <row r="21" spans="2:15" ht="15" thickBot="1" x14ac:dyDescent="0.5">
      <c r="B21" s="10">
        <v>44223</v>
      </c>
      <c r="C21" s="11">
        <v>1</v>
      </c>
      <c r="D21" s="11">
        <v>0.8</v>
      </c>
      <c r="E21" s="11">
        <v>0.26600000000000001</v>
      </c>
      <c r="F21" s="11">
        <v>6</v>
      </c>
      <c r="G21" s="11">
        <v>2</v>
      </c>
      <c r="H21" s="11">
        <v>7.77</v>
      </c>
      <c r="I21" s="11">
        <f t="shared" si="3"/>
        <v>5594.4</v>
      </c>
      <c r="J21" s="19">
        <f t="shared" si="0"/>
        <v>5.5943999999999994</v>
      </c>
      <c r="K21" s="11">
        <v>1571</v>
      </c>
      <c r="L21" s="12">
        <f t="shared" si="1"/>
        <v>33.040610526315781</v>
      </c>
      <c r="M21" s="38">
        <f t="shared" si="2"/>
        <v>27024.107000000007</v>
      </c>
      <c r="O21" s="23"/>
    </row>
    <row r="22" spans="2:15" ht="15" thickTop="1" x14ac:dyDescent="0.45">
      <c r="B22" s="13">
        <v>44228</v>
      </c>
      <c r="C22" s="14">
        <v>1</v>
      </c>
      <c r="D22" s="14">
        <v>0.8</v>
      </c>
      <c r="E22" s="14">
        <v>0.26600000000000001</v>
      </c>
      <c r="F22" s="14">
        <v>7</v>
      </c>
      <c r="G22" s="14">
        <v>2</v>
      </c>
      <c r="H22" s="14">
        <v>7.77</v>
      </c>
      <c r="I22" s="14">
        <f t="shared" si="3"/>
        <v>6526.7999999999993</v>
      </c>
      <c r="J22" s="18">
        <f t="shared" si="0"/>
        <v>6.5267999999999997</v>
      </c>
      <c r="K22" s="14">
        <v>1571</v>
      </c>
      <c r="L22" s="15">
        <f t="shared" si="1"/>
        <v>38.547378947368415</v>
      </c>
      <c r="M22" s="39">
        <f t="shared" si="2"/>
        <v>27030.633800000007</v>
      </c>
      <c r="O22" s="23"/>
    </row>
    <row r="23" spans="2:15" x14ac:dyDescent="0.45">
      <c r="B23" s="7">
        <v>44229</v>
      </c>
      <c r="C23" s="8">
        <v>1</v>
      </c>
      <c r="D23" s="8">
        <v>0.8</v>
      </c>
      <c r="E23" s="8">
        <v>0.26600000000000001</v>
      </c>
      <c r="F23" s="8">
        <v>7</v>
      </c>
      <c r="G23" s="8">
        <v>2</v>
      </c>
      <c r="H23" s="8">
        <v>7.77</v>
      </c>
      <c r="I23" s="8">
        <f t="shared" si="3"/>
        <v>6526.7999999999993</v>
      </c>
      <c r="J23" s="17">
        <f t="shared" si="0"/>
        <v>6.5267999999999997</v>
      </c>
      <c r="K23" s="8">
        <v>1571</v>
      </c>
      <c r="L23" s="9">
        <f t="shared" si="1"/>
        <v>38.547378947368415</v>
      </c>
      <c r="M23" s="37">
        <f t="shared" si="2"/>
        <v>27037.160600000007</v>
      </c>
      <c r="O23" s="23"/>
    </row>
    <row r="24" spans="2:15" x14ac:dyDescent="0.45">
      <c r="B24" s="7">
        <v>44230</v>
      </c>
      <c r="C24" s="8">
        <v>1</v>
      </c>
      <c r="D24" s="8">
        <v>0.8</v>
      </c>
      <c r="E24" s="8">
        <v>0.26600000000000001</v>
      </c>
      <c r="F24" s="8">
        <v>7</v>
      </c>
      <c r="G24" s="8">
        <v>2</v>
      </c>
      <c r="H24" s="8">
        <v>7.77</v>
      </c>
      <c r="I24" s="8">
        <f t="shared" si="3"/>
        <v>6526.7999999999993</v>
      </c>
      <c r="J24" s="17">
        <f t="shared" si="0"/>
        <v>6.5267999999999997</v>
      </c>
      <c r="K24" s="8">
        <v>1571</v>
      </c>
      <c r="L24" s="9">
        <f t="shared" si="1"/>
        <v>38.547378947368415</v>
      </c>
      <c r="M24" s="37">
        <f t="shared" si="2"/>
        <v>27043.687400000006</v>
      </c>
      <c r="O24" s="23"/>
    </row>
    <row r="25" spans="2:15" x14ac:dyDescent="0.45">
      <c r="B25" s="7">
        <v>44231</v>
      </c>
      <c r="C25" s="8">
        <v>2</v>
      </c>
      <c r="D25" s="8">
        <v>0.3</v>
      </c>
      <c r="E25" s="8">
        <v>0.3</v>
      </c>
      <c r="F25" s="8">
        <v>7</v>
      </c>
      <c r="G25" s="8">
        <v>2</v>
      </c>
      <c r="H25" s="8">
        <v>7.77</v>
      </c>
      <c r="I25" s="8">
        <f t="shared" si="3"/>
        <v>6526.7999999999993</v>
      </c>
      <c r="J25" s="17">
        <f t="shared" si="0"/>
        <v>6.5267999999999997</v>
      </c>
      <c r="K25" s="8">
        <v>1571</v>
      </c>
      <c r="L25" s="9">
        <f t="shared" si="1"/>
        <v>34.178676000000003</v>
      </c>
      <c r="M25" s="37">
        <f t="shared" si="2"/>
        <v>27050.214200000006</v>
      </c>
      <c r="O25" s="23"/>
    </row>
    <row r="26" spans="2:15" ht="15" thickBot="1" x14ac:dyDescent="0.5">
      <c r="B26" s="10">
        <v>44232</v>
      </c>
      <c r="C26" s="11">
        <v>3</v>
      </c>
      <c r="D26" s="11">
        <v>0.1</v>
      </c>
      <c r="E26" s="11">
        <v>0.1</v>
      </c>
      <c r="F26" s="11">
        <v>5</v>
      </c>
      <c r="G26" s="11">
        <v>1</v>
      </c>
      <c r="H26" s="11">
        <v>7.77</v>
      </c>
      <c r="I26" s="11">
        <f t="shared" si="3"/>
        <v>2331</v>
      </c>
      <c r="J26" s="19">
        <f t="shared" si="0"/>
        <v>2.331</v>
      </c>
      <c r="K26" s="11">
        <v>1571</v>
      </c>
      <c r="L26" s="12">
        <f t="shared" si="1"/>
        <v>36.620010000000001</v>
      </c>
      <c r="M26" s="38">
        <f t="shared" si="2"/>
        <v>27052.545200000004</v>
      </c>
      <c r="O26" s="23"/>
    </row>
    <row r="27" spans="2:15" ht="15" thickTop="1" x14ac:dyDescent="0.45">
      <c r="B27" s="13">
        <v>44235</v>
      </c>
      <c r="C27" s="14">
        <v>1</v>
      </c>
      <c r="D27" s="14">
        <v>0.8</v>
      </c>
      <c r="E27" s="14">
        <v>0.26600000000000001</v>
      </c>
      <c r="F27" s="14">
        <v>7</v>
      </c>
      <c r="G27" s="14">
        <v>2</v>
      </c>
      <c r="H27" s="14">
        <v>7.77</v>
      </c>
      <c r="I27" s="14">
        <f t="shared" si="3"/>
        <v>6526.7999999999993</v>
      </c>
      <c r="J27" s="18">
        <f t="shared" si="0"/>
        <v>6.5267999999999997</v>
      </c>
      <c r="K27" s="14">
        <v>1571</v>
      </c>
      <c r="L27" s="15">
        <f t="shared" si="1"/>
        <v>38.547378947368415</v>
      </c>
      <c r="M27" s="39">
        <f t="shared" si="2"/>
        <v>27059.072000000004</v>
      </c>
      <c r="O27" s="23"/>
    </row>
    <row r="28" spans="2:15" x14ac:dyDescent="0.45">
      <c r="B28" s="7">
        <v>44236</v>
      </c>
      <c r="C28" s="8">
        <v>1</v>
      </c>
      <c r="D28" s="8">
        <v>0.8</v>
      </c>
      <c r="E28" s="8">
        <v>0.26600000000000001</v>
      </c>
      <c r="F28" s="8">
        <v>7</v>
      </c>
      <c r="G28" s="8">
        <v>2</v>
      </c>
      <c r="H28" s="8">
        <v>7.77</v>
      </c>
      <c r="I28" s="8">
        <f t="shared" si="3"/>
        <v>6526.7999999999993</v>
      </c>
      <c r="J28" s="17">
        <f t="shared" si="0"/>
        <v>6.5267999999999997</v>
      </c>
      <c r="K28" s="8">
        <v>1571</v>
      </c>
      <c r="L28" s="9">
        <f t="shared" si="1"/>
        <v>38.547378947368415</v>
      </c>
      <c r="M28" s="37">
        <f t="shared" si="2"/>
        <v>27065.598800000003</v>
      </c>
      <c r="O28" s="23"/>
    </row>
    <row r="29" spans="2:15" x14ac:dyDescent="0.45">
      <c r="B29" s="7">
        <v>44237</v>
      </c>
      <c r="C29" s="8">
        <v>1</v>
      </c>
      <c r="D29" s="8">
        <v>0.8</v>
      </c>
      <c r="E29" s="8">
        <v>0.26600000000000001</v>
      </c>
      <c r="F29" s="8">
        <v>7</v>
      </c>
      <c r="G29" s="8">
        <v>2</v>
      </c>
      <c r="H29" s="8">
        <v>7.77</v>
      </c>
      <c r="I29" s="8">
        <f t="shared" si="3"/>
        <v>6526.7999999999993</v>
      </c>
      <c r="J29" s="17">
        <f t="shared" si="0"/>
        <v>6.5267999999999997</v>
      </c>
      <c r="K29" s="8">
        <v>1571</v>
      </c>
      <c r="L29" s="9">
        <f t="shared" si="1"/>
        <v>38.547378947368415</v>
      </c>
      <c r="M29" s="37">
        <f t="shared" si="2"/>
        <v>27072.125600000003</v>
      </c>
      <c r="O29" s="23"/>
    </row>
    <row r="30" spans="2:15" x14ac:dyDescent="0.45">
      <c r="B30" s="7">
        <v>44238</v>
      </c>
      <c r="C30" s="8">
        <v>2</v>
      </c>
      <c r="D30" s="8">
        <v>0.3</v>
      </c>
      <c r="E30" s="8">
        <v>0.3</v>
      </c>
      <c r="F30" s="8">
        <v>7</v>
      </c>
      <c r="G30" s="8">
        <v>2</v>
      </c>
      <c r="H30" s="8">
        <v>7.77</v>
      </c>
      <c r="I30" s="8">
        <f t="shared" si="3"/>
        <v>6526.7999999999993</v>
      </c>
      <c r="J30" s="17">
        <f t="shared" si="0"/>
        <v>6.5267999999999997</v>
      </c>
      <c r="K30" s="8">
        <v>1571</v>
      </c>
      <c r="L30" s="9">
        <f t="shared" si="1"/>
        <v>34.178676000000003</v>
      </c>
      <c r="M30" s="37">
        <f t="shared" si="2"/>
        <v>27078.652400000003</v>
      </c>
      <c r="O30" s="23"/>
    </row>
    <row r="31" spans="2:15" ht="15" thickBot="1" x14ac:dyDescent="0.5">
      <c r="B31" s="10">
        <v>44239</v>
      </c>
      <c r="C31" s="11">
        <v>3</v>
      </c>
      <c r="D31" s="11">
        <v>0.1</v>
      </c>
      <c r="E31" s="11">
        <v>0.1</v>
      </c>
      <c r="F31" s="11">
        <v>5</v>
      </c>
      <c r="G31" s="11">
        <v>1</v>
      </c>
      <c r="H31" s="11">
        <v>7.77</v>
      </c>
      <c r="I31" s="11">
        <f t="shared" si="3"/>
        <v>2331</v>
      </c>
      <c r="J31" s="19">
        <f t="shared" si="0"/>
        <v>2.331</v>
      </c>
      <c r="K31" s="11">
        <v>1571</v>
      </c>
      <c r="L31" s="12">
        <f t="shared" si="1"/>
        <v>36.620010000000001</v>
      </c>
      <c r="M31" s="38">
        <f t="shared" si="2"/>
        <v>27080.983400000001</v>
      </c>
      <c r="O31" s="23"/>
    </row>
    <row r="32" spans="2:15" ht="15" thickTop="1" x14ac:dyDescent="0.45">
      <c r="B32" s="13">
        <v>44242</v>
      </c>
      <c r="C32" s="14">
        <v>1</v>
      </c>
      <c r="D32" s="14">
        <v>0.8</v>
      </c>
      <c r="E32" s="14">
        <v>0.26600000000000001</v>
      </c>
      <c r="F32" s="14">
        <v>7</v>
      </c>
      <c r="G32" s="14">
        <v>2</v>
      </c>
      <c r="H32" s="14">
        <v>7.77</v>
      </c>
      <c r="I32" s="14">
        <f t="shared" si="3"/>
        <v>6526.7999999999993</v>
      </c>
      <c r="J32" s="18">
        <f t="shared" si="0"/>
        <v>6.5267999999999997</v>
      </c>
      <c r="K32" s="14">
        <v>1571</v>
      </c>
      <c r="L32" s="15">
        <f t="shared" si="1"/>
        <v>38.547378947368415</v>
      </c>
      <c r="M32" s="39">
        <f t="shared" si="2"/>
        <v>27087.510200000001</v>
      </c>
      <c r="O32" s="23"/>
    </row>
    <row r="33" spans="2:15" x14ac:dyDescent="0.45">
      <c r="B33" s="7">
        <v>44243</v>
      </c>
      <c r="C33" s="8">
        <v>1</v>
      </c>
      <c r="D33" s="8">
        <v>0.8</v>
      </c>
      <c r="E33" s="8">
        <v>0.26600000000000001</v>
      </c>
      <c r="F33" s="8">
        <v>7</v>
      </c>
      <c r="G33" s="8">
        <v>2</v>
      </c>
      <c r="H33" s="8">
        <v>7.77</v>
      </c>
      <c r="I33" s="8">
        <f t="shared" si="3"/>
        <v>6526.7999999999993</v>
      </c>
      <c r="J33" s="17">
        <f t="shared" si="0"/>
        <v>6.5267999999999997</v>
      </c>
      <c r="K33" s="8">
        <v>1571</v>
      </c>
      <c r="L33" s="9">
        <f t="shared" si="1"/>
        <v>38.547378947368415</v>
      </c>
      <c r="M33" s="37">
        <f t="shared" si="2"/>
        <v>27094.037</v>
      </c>
      <c r="O33" s="23"/>
    </row>
    <row r="34" spans="2:15" x14ac:dyDescent="0.45">
      <c r="B34" s="7">
        <v>44244</v>
      </c>
      <c r="C34" s="8">
        <v>1</v>
      </c>
      <c r="D34" s="8">
        <v>0.8</v>
      </c>
      <c r="E34" s="8">
        <v>0.26600000000000001</v>
      </c>
      <c r="F34" s="8">
        <v>7</v>
      </c>
      <c r="G34" s="8">
        <v>2</v>
      </c>
      <c r="H34" s="8">
        <v>7.77</v>
      </c>
      <c r="I34" s="8">
        <f t="shared" si="3"/>
        <v>6526.7999999999993</v>
      </c>
      <c r="J34" s="17">
        <f t="shared" si="0"/>
        <v>6.5267999999999997</v>
      </c>
      <c r="K34" s="8">
        <v>1571</v>
      </c>
      <c r="L34" s="9">
        <f t="shared" si="1"/>
        <v>38.547378947368415</v>
      </c>
      <c r="M34" s="37">
        <f t="shared" si="2"/>
        <v>27100.5638</v>
      </c>
      <c r="O34" s="23"/>
    </row>
    <row r="35" spans="2:15" x14ac:dyDescent="0.45">
      <c r="B35" s="7">
        <v>44245</v>
      </c>
      <c r="C35" s="8">
        <v>2</v>
      </c>
      <c r="D35" s="8">
        <v>0.3</v>
      </c>
      <c r="E35" s="8">
        <v>0.3</v>
      </c>
      <c r="F35" s="8">
        <v>7</v>
      </c>
      <c r="G35" s="8">
        <v>2</v>
      </c>
      <c r="H35" s="8">
        <v>7.77</v>
      </c>
      <c r="I35" s="8">
        <f t="shared" si="3"/>
        <v>6526.7999999999993</v>
      </c>
      <c r="J35" s="17">
        <f t="shared" si="0"/>
        <v>6.5267999999999997</v>
      </c>
      <c r="K35" s="8">
        <v>1571</v>
      </c>
      <c r="L35" s="9">
        <f t="shared" si="1"/>
        <v>34.178676000000003</v>
      </c>
      <c r="M35" s="37">
        <f t="shared" si="2"/>
        <v>27107.0906</v>
      </c>
      <c r="O35" s="23"/>
    </row>
    <row r="36" spans="2:15" ht="15" thickBot="1" x14ac:dyDescent="0.5">
      <c r="B36" s="10">
        <v>44246</v>
      </c>
      <c r="C36" s="11">
        <v>3</v>
      </c>
      <c r="D36" s="11">
        <v>0.1</v>
      </c>
      <c r="E36" s="11">
        <v>0.1</v>
      </c>
      <c r="F36" s="11">
        <v>5</v>
      </c>
      <c r="G36" s="11">
        <v>1</v>
      </c>
      <c r="H36" s="11">
        <v>7.77</v>
      </c>
      <c r="I36" s="11">
        <f t="shared" si="3"/>
        <v>2331</v>
      </c>
      <c r="J36" s="19">
        <f t="shared" si="0"/>
        <v>2.331</v>
      </c>
      <c r="K36" s="11">
        <v>1571</v>
      </c>
      <c r="L36" s="12">
        <f t="shared" si="1"/>
        <v>36.620010000000001</v>
      </c>
      <c r="M36" s="38">
        <f t="shared" si="2"/>
        <v>27109.421599999998</v>
      </c>
      <c r="O36" s="23"/>
    </row>
    <row r="37" spans="2:15" ht="15" thickTop="1" x14ac:dyDescent="0.45">
      <c r="B37" s="13">
        <v>44263</v>
      </c>
      <c r="C37" s="14">
        <v>1</v>
      </c>
      <c r="D37" s="14">
        <v>0.8</v>
      </c>
      <c r="E37" s="14">
        <v>0.26600000000000001</v>
      </c>
      <c r="F37" s="14">
        <v>6</v>
      </c>
      <c r="G37" s="14">
        <v>2</v>
      </c>
      <c r="H37" s="14">
        <v>7.77</v>
      </c>
      <c r="I37" s="14">
        <f t="shared" si="3"/>
        <v>5594.4</v>
      </c>
      <c r="J37" s="18">
        <f t="shared" si="0"/>
        <v>5.5943999999999994</v>
      </c>
      <c r="K37" s="14">
        <v>1571</v>
      </c>
      <c r="L37" s="15">
        <f t="shared" si="1"/>
        <v>33.040610526315781</v>
      </c>
      <c r="M37" s="39">
        <f t="shared" si="2"/>
        <v>27115.016</v>
      </c>
      <c r="O37" s="23"/>
    </row>
    <row r="38" spans="2:15" x14ac:dyDescent="0.45">
      <c r="B38" s="7">
        <v>44264</v>
      </c>
      <c r="C38" s="8">
        <v>1</v>
      </c>
      <c r="D38" s="8">
        <v>0.8</v>
      </c>
      <c r="E38" s="8">
        <v>0.26600000000000001</v>
      </c>
      <c r="F38" s="8">
        <v>6</v>
      </c>
      <c r="G38" s="8">
        <v>2</v>
      </c>
      <c r="H38" s="8">
        <v>7.77</v>
      </c>
      <c r="I38" s="8">
        <f t="shared" si="3"/>
        <v>5594.4</v>
      </c>
      <c r="J38" s="17">
        <f t="shared" si="0"/>
        <v>5.5943999999999994</v>
      </c>
      <c r="K38" s="8">
        <v>1571</v>
      </c>
      <c r="L38" s="9">
        <f t="shared" si="1"/>
        <v>33.040610526315781</v>
      </c>
      <c r="M38" s="37">
        <f t="shared" si="2"/>
        <v>27120.610400000001</v>
      </c>
      <c r="O38" s="23"/>
    </row>
    <row r="39" spans="2:15" x14ac:dyDescent="0.45">
      <c r="B39" s="7">
        <v>44265</v>
      </c>
      <c r="C39" s="8">
        <v>1</v>
      </c>
      <c r="D39" s="8">
        <v>0.8</v>
      </c>
      <c r="E39" s="8">
        <v>0.26600000000000001</v>
      </c>
      <c r="F39" s="8">
        <v>6</v>
      </c>
      <c r="G39" s="8">
        <v>2</v>
      </c>
      <c r="H39" s="8">
        <v>7.77</v>
      </c>
      <c r="I39" s="8">
        <f t="shared" si="3"/>
        <v>5594.4</v>
      </c>
      <c r="J39" s="17">
        <f t="shared" si="0"/>
        <v>5.5943999999999994</v>
      </c>
      <c r="K39" s="8">
        <v>1571</v>
      </c>
      <c r="L39" s="9">
        <f t="shared" si="1"/>
        <v>33.040610526315781</v>
      </c>
      <c r="M39" s="37">
        <f t="shared" si="2"/>
        <v>27126.204800000003</v>
      </c>
      <c r="O39" s="23"/>
    </row>
    <row r="40" spans="2:15" x14ac:dyDescent="0.45">
      <c r="B40" s="7">
        <v>44266</v>
      </c>
      <c r="C40" s="8">
        <v>2</v>
      </c>
      <c r="D40" s="8">
        <v>0.3</v>
      </c>
      <c r="E40" s="8">
        <v>0.3</v>
      </c>
      <c r="F40" s="8">
        <v>6</v>
      </c>
      <c r="G40" s="8">
        <v>2</v>
      </c>
      <c r="H40" s="8">
        <v>7.77</v>
      </c>
      <c r="I40" s="8">
        <f t="shared" si="3"/>
        <v>5594.4</v>
      </c>
      <c r="J40" s="17">
        <f t="shared" si="0"/>
        <v>5.5943999999999994</v>
      </c>
      <c r="K40" s="8">
        <v>1571</v>
      </c>
      <c r="L40" s="9">
        <f t="shared" si="1"/>
        <v>29.296007999999993</v>
      </c>
      <c r="M40" s="37">
        <f t="shared" si="2"/>
        <v>27131.799200000005</v>
      </c>
      <c r="O40" s="23"/>
    </row>
    <row r="41" spans="2:15" ht="15" thickBot="1" x14ac:dyDescent="0.5">
      <c r="B41" s="10">
        <v>44267</v>
      </c>
      <c r="C41" s="11">
        <v>3</v>
      </c>
      <c r="D41" s="11">
        <v>0.1</v>
      </c>
      <c r="E41" s="11">
        <v>0.1</v>
      </c>
      <c r="F41" s="11">
        <v>4</v>
      </c>
      <c r="G41" s="11">
        <v>1</v>
      </c>
      <c r="H41" s="11">
        <v>7.77</v>
      </c>
      <c r="I41" s="11">
        <f t="shared" si="3"/>
        <v>1864.8</v>
      </c>
      <c r="J41" s="19">
        <f t="shared" si="0"/>
        <v>1.8648</v>
      </c>
      <c r="K41" s="11">
        <v>1571</v>
      </c>
      <c r="L41" s="12">
        <f t="shared" si="1"/>
        <v>29.296007999999997</v>
      </c>
      <c r="M41" s="38">
        <f t="shared" si="2"/>
        <v>27133.664000000004</v>
      </c>
      <c r="O41" s="23"/>
    </row>
    <row r="42" spans="2:15" ht="15" thickTop="1" x14ac:dyDescent="0.45">
      <c r="B42" s="13">
        <v>44270</v>
      </c>
      <c r="C42" s="14">
        <v>1</v>
      </c>
      <c r="D42" s="14">
        <v>0.8</v>
      </c>
      <c r="E42" s="14">
        <v>0.26600000000000001</v>
      </c>
      <c r="F42" s="14">
        <v>7</v>
      </c>
      <c r="G42" s="14">
        <v>2</v>
      </c>
      <c r="H42" s="14">
        <v>7.77</v>
      </c>
      <c r="I42" s="14">
        <f t="shared" si="3"/>
        <v>6526.7999999999993</v>
      </c>
      <c r="J42" s="18">
        <f t="shared" si="0"/>
        <v>6.5267999999999997</v>
      </c>
      <c r="K42" s="14">
        <v>1571</v>
      </c>
      <c r="L42" s="15">
        <f t="shared" si="1"/>
        <v>38.547378947368415</v>
      </c>
      <c r="M42" s="39">
        <f t="shared" si="2"/>
        <v>27140.190800000004</v>
      </c>
      <c r="O42" s="23"/>
    </row>
    <row r="43" spans="2:15" x14ac:dyDescent="0.45">
      <c r="B43" s="7">
        <v>44271</v>
      </c>
      <c r="C43" s="8">
        <v>1</v>
      </c>
      <c r="D43" s="8">
        <v>0.8</v>
      </c>
      <c r="E43" s="8">
        <v>0.26600000000000001</v>
      </c>
      <c r="F43" s="8">
        <v>7</v>
      </c>
      <c r="G43" s="8">
        <v>2</v>
      </c>
      <c r="H43" s="8">
        <v>7.77</v>
      </c>
      <c r="I43" s="8">
        <f t="shared" si="3"/>
        <v>6526.7999999999993</v>
      </c>
      <c r="J43" s="17">
        <f t="shared" si="0"/>
        <v>6.5267999999999997</v>
      </c>
      <c r="K43" s="8">
        <v>1571</v>
      </c>
      <c r="L43" s="9">
        <f t="shared" si="1"/>
        <v>38.547378947368415</v>
      </c>
      <c r="M43" s="37">
        <f t="shared" si="2"/>
        <v>27146.717600000004</v>
      </c>
      <c r="O43" s="23"/>
    </row>
    <row r="44" spans="2:15" x14ac:dyDescent="0.45">
      <c r="B44" s="7">
        <v>44272</v>
      </c>
      <c r="C44" s="8">
        <v>1</v>
      </c>
      <c r="D44" s="8">
        <v>0.8</v>
      </c>
      <c r="E44" s="8">
        <v>0.26600000000000001</v>
      </c>
      <c r="F44" s="8">
        <v>7</v>
      </c>
      <c r="G44" s="8">
        <v>2</v>
      </c>
      <c r="H44" s="8">
        <v>7.77</v>
      </c>
      <c r="I44" s="8">
        <f t="shared" si="3"/>
        <v>6526.7999999999993</v>
      </c>
      <c r="J44" s="17">
        <f t="shared" si="0"/>
        <v>6.5267999999999997</v>
      </c>
      <c r="K44" s="8">
        <v>1571</v>
      </c>
      <c r="L44" s="9">
        <f t="shared" si="1"/>
        <v>38.547378947368415</v>
      </c>
      <c r="M44" s="37">
        <f t="shared" si="2"/>
        <v>27153.244400000003</v>
      </c>
      <c r="O44" s="23"/>
    </row>
    <row r="45" spans="2:15" x14ac:dyDescent="0.45">
      <c r="B45" s="7">
        <v>44273</v>
      </c>
      <c r="C45" s="8">
        <v>2</v>
      </c>
      <c r="D45" s="8">
        <v>0.3</v>
      </c>
      <c r="E45" s="8">
        <v>0.3</v>
      </c>
      <c r="F45" s="8">
        <v>7</v>
      </c>
      <c r="G45" s="8">
        <v>2</v>
      </c>
      <c r="H45" s="8">
        <v>7.77</v>
      </c>
      <c r="I45" s="8">
        <f t="shared" si="3"/>
        <v>6526.7999999999993</v>
      </c>
      <c r="J45" s="17">
        <f t="shared" si="0"/>
        <v>6.5267999999999997</v>
      </c>
      <c r="K45" s="8">
        <v>1571</v>
      </c>
      <c r="L45" s="9">
        <f t="shared" si="1"/>
        <v>34.178676000000003</v>
      </c>
      <c r="M45" s="37">
        <f t="shared" si="2"/>
        <v>27159.771200000003</v>
      </c>
      <c r="O45" s="23"/>
    </row>
    <row r="46" spans="2:15" ht="15" thickBot="1" x14ac:dyDescent="0.5">
      <c r="B46" s="10">
        <v>44274</v>
      </c>
      <c r="C46" s="11">
        <v>3</v>
      </c>
      <c r="D46" s="11">
        <v>0.1</v>
      </c>
      <c r="E46" s="11">
        <v>0.1</v>
      </c>
      <c r="F46" s="11">
        <v>4</v>
      </c>
      <c r="G46" s="11">
        <v>1</v>
      </c>
      <c r="H46" s="11">
        <v>7.77</v>
      </c>
      <c r="I46" s="11">
        <f t="shared" si="3"/>
        <v>1864.8</v>
      </c>
      <c r="J46" s="19">
        <f t="shared" si="0"/>
        <v>1.8648</v>
      </c>
      <c r="K46" s="11">
        <v>1571</v>
      </c>
      <c r="L46" s="12">
        <f t="shared" si="1"/>
        <v>29.296007999999997</v>
      </c>
      <c r="M46" s="38">
        <f t="shared" si="2"/>
        <v>27161.636000000002</v>
      </c>
      <c r="O46" s="23"/>
    </row>
    <row r="47" spans="2:15" ht="15" thickTop="1" x14ac:dyDescent="0.45">
      <c r="B47" s="13">
        <v>44277</v>
      </c>
      <c r="C47" s="14">
        <v>1</v>
      </c>
      <c r="D47" s="14">
        <v>0.8</v>
      </c>
      <c r="E47" s="14">
        <v>0.26600000000000001</v>
      </c>
      <c r="F47" s="14">
        <v>5</v>
      </c>
      <c r="G47" s="14">
        <v>2</v>
      </c>
      <c r="H47" s="14">
        <v>7.77</v>
      </c>
      <c r="I47" s="14">
        <f t="shared" si="3"/>
        <v>4662</v>
      </c>
      <c r="J47" s="18">
        <f t="shared" si="0"/>
        <v>4.6619999999999999</v>
      </c>
      <c r="K47" s="14">
        <v>1571</v>
      </c>
      <c r="L47" s="15">
        <f t="shared" si="1"/>
        <v>27.533842105263158</v>
      </c>
      <c r="M47" s="39">
        <f t="shared" si="2"/>
        <v>27166.298000000003</v>
      </c>
      <c r="O47" s="23"/>
    </row>
    <row r="48" spans="2:15" x14ac:dyDescent="0.45">
      <c r="B48" s="7">
        <v>44278</v>
      </c>
      <c r="C48" s="8">
        <v>1</v>
      </c>
      <c r="D48" s="8">
        <v>0.8</v>
      </c>
      <c r="E48" s="8">
        <v>0.26600000000000001</v>
      </c>
      <c r="F48" s="8">
        <v>5</v>
      </c>
      <c r="G48" s="8">
        <v>2</v>
      </c>
      <c r="H48" s="8">
        <v>7.77</v>
      </c>
      <c r="I48" s="8">
        <f t="shared" si="3"/>
        <v>4662</v>
      </c>
      <c r="J48" s="17">
        <f t="shared" si="0"/>
        <v>4.6619999999999999</v>
      </c>
      <c r="K48" s="8">
        <v>1571</v>
      </c>
      <c r="L48" s="9">
        <f t="shared" si="1"/>
        <v>27.533842105263158</v>
      </c>
      <c r="M48" s="37">
        <f t="shared" si="2"/>
        <v>27170.960000000003</v>
      </c>
      <c r="O48" s="23"/>
    </row>
    <row r="49" spans="2:15" x14ac:dyDescent="0.45">
      <c r="B49" s="7">
        <v>44279</v>
      </c>
      <c r="C49" s="8">
        <v>1</v>
      </c>
      <c r="D49" s="8">
        <v>0.8</v>
      </c>
      <c r="E49" s="8">
        <v>0.26600000000000001</v>
      </c>
      <c r="F49" s="8">
        <v>5</v>
      </c>
      <c r="G49" s="8">
        <v>2</v>
      </c>
      <c r="H49" s="8">
        <v>7.77</v>
      </c>
      <c r="I49" s="8">
        <f t="shared" si="3"/>
        <v>4662</v>
      </c>
      <c r="J49" s="17">
        <f t="shared" si="0"/>
        <v>4.6619999999999999</v>
      </c>
      <c r="K49" s="8">
        <v>1571</v>
      </c>
      <c r="L49" s="9">
        <f t="shared" si="1"/>
        <v>27.533842105263158</v>
      </c>
      <c r="M49" s="37">
        <f t="shared" si="2"/>
        <v>27175.622000000003</v>
      </c>
      <c r="O49" s="23"/>
    </row>
    <row r="50" spans="2:15" x14ac:dyDescent="0.45">
      <c r="B50" s="7">
        <v>44280</v>
      </c>
      <c r="C50" s="8">
        <v>2</v>
      </c>
      <c r="D50" s="8">
        <v>0.3</v>
      </c>
      <c r="E50" s="8">
        <v>0.3</v>
      </c>
      <c r="F50" s="8">
        <v>5</v>
      </c>
      <c r="G50" s="8">
        <v>2</v>
      </c>
      <c r="H50" s="8">
        <v>7.77</v>
      </c>
      <c r="I50" s="8">
        <f t="shared" si="3"/>
        <v>4662</v>
      </c>
      <c r="J50" s="17">
        <f t="shared" si="0"/>
        <v>4.6619999999999999</v>
      </c>
      <c r="K50" s="8">
        <v>1571</v>
      </c>
      <c r="L50" s="9">
        <f t="shared" si="1"/>
        <v>24.413340000000002</v>
      </c>
      <c r="M50" s="37">
        <f t="shared" si="2"/>
        <v>27180.284000000003</v>
      </c>
      <c r="O50" s="23"/>
    </row>
    <row r="51" spans="2:15" ht="15" thickBot="1" x14ac:dyDescent="0.5">
      <c r="B51" s="10">
        <v>44281</v>
      </c>
      <c r="C51" s="11">
        <v>3</v>
      </c>
      <c r="D51" s="11">
        <v>0.1</v>
      </c>
      <c r="E51" s="11">
        <v>0.1</v>
      </c>
      <c r="F51" s="11">
        <v>4</v>
      </c>
      <c r="G51" s="11">
        <v>1</v>
      </c>
      <c r="H51" s="11">
        <v>7.77</v>
      </c>
      <c r="I51" s="11">
        <f t="shared" si="3"/>
        <v>1864.8</v>
      </c>
      <c r="J51" s="19">
        <f t="shared" si="0"/>
        <v>1.8648</v>
      </c>
      <c r="K51" s="11">
        <v>1571</v>
      </c>
      <c r="L51" s="12">
        <f t="shared" si="1"/>
        <v>29.296007999999997</v>
      </c>
      <c r="M51" s="38">
        <f t="shared" si="2"/>
        <v>27182.148800000003</v>
      </c>
      <c r="O51" s="23"/>
    </row>
    <row r="52" spans="2:15" ht="15" thickTop="1" x14ac:dyDescent="0.45">
      <c r="B52" s="13">
        <v>44284</v>
      </c>
      <c r="C52" s="14">
        <v>1</v>
      </c>
      <c r="D52" s="14">
        <v>0.8</v>
      </c>
      <c r="E52" s="14">
        <v>0.26600000000000001</v>
      </c>
      <c r="F52" s="14">
        <v>5</v>
      </c>
      <c r="G52" s="14">
        <v>2</v>
      </c>
      <c r="H52" s="14">
        <v>7.77</v>
      </c>
      <c r="I52" s="14">
        <f t="shared" si="3"/>
        <v>4662</v>
      </c>
      <c r="J52" s="18">
        <f t="shared" si="0"/>
        <v>4.6619999999999999</v>
      </c>
      <c r="K52" s="14">
        <v>1571</v>
      </c>
      <c r="L52" s="15">
        <f t="shared" si="1"/>
        <v>27.533842105263158</v>
      </c>
      <c r="M52" s="39">
        <f t="shared" si="2"/>
        <v>27186.810800000003</v>
      </c>
      <c r="O52" s="23"/>
    </row>
    <row r="53" spans="2:15" x14ac:dyDescent="0.45">
      <c r="B53" s="7">
        <v>44285</v>
      </c>
      <c r="C53" s="8">
        <v>1</v>
      </c>
      <c r="D53" s="8">
        <v>0.8</v>
      </c>
      <c r="E53" s="8">
        <v>0.26600000000000001</v>
      </c>
      <c r="F53" s="8">
        <v>5</v>
      </c>
      <c r="G53" s="8">
        <v>2</v>
      </c>
      <c r="H53" s="8">
        <v>7.77</v>
      </c>
      <c r="I53" s="8">
        <f t="shared" si="3"/>
        <v>4662</v>
      </c>
      <c r="J53" s="17">
        <f t="shared" si="0"/>
        <v>4.6619999999999999</v>
      </c>
      <c r="K53" s="8">
        <v>1571</v>
      </c>
      <c r="L53" s="9">
        <f t="shared" si="1"/>
        <v>27.533842105263158</v>
      </c>
      <c r="M53" s="37">
        <f t="shared" si="2"/>
        <v>27191.472800000003</v>
      </c>
      <c r="O53" s="23"/>
    </row>
    <row r="54" spans="2:15" x14ac:dyDescent="0.45">
      <c r="B54" s="7">
        <v>44286</v>
      </c>
      <c r="C54" s="8">
        <v>1</v>
      </c>
      <c r="D54" s="8">
        <v>0.8</v>
      </c>
      <c r="E54" s="8">
        <v>0.26600000000000001</v>
      </c>
      <c r="F54" s="8">
        <v>5</v>
      </c>
      <c r="G54" s="8">
        <v>2</v>
      </c>
      <c r="H54" s="8">
        <v>7.77</v>
      </c>
      <c r="I54" s="8">
        <f t="shared" si="3"/>
        <v>4662</v>
      </c>
      <c r="J54" s="17">
        <f t="shared" si="0"/>
        <v>4.6619999999999999</v>
      </c>
      <c r="K54" s="8">
        <v>1571</v>
      </c>
      <c r="L54" s="9">
        <f t="shared" si="1"/>
        <v>27.533842105263158</v>
      </c>
      <c r="M54" s="37">
        <f t="shared" si="2"/>
        <v>27196.134800000003</v>
      </c>
      <c r="O54" s="23"/>
    </row>
    <row r="55" spans="2:15" x14ac:dyDescent="0.45">
      <c r="B55" s="7">
        <v>44287</v>
      </c>
      <c r="C55" s="8">
        <v>2</v>
      </c>
      <c r="D55" s="8">
        <v>0.3</v>
      </c>
      <c r="E55" s="8">
        <v>0.3</v>
      </c>
      <c r="F55" s="8">
        <v>5</v>
      </c>
      <c r="G55" s="8">
        <v>2</v>
      </c>
      <c r="H55" s="8">
        <v>7.77</v>
      </c>
      <c r="I55" s="8">
        <f t="shared" si="3"/>
        <v>4662</v>
      </c>
      <c r="J55" s="17">
        <f t="shared" si="0"/>
        <v>4.6619999999999999</v>
      </c>
      <c r="K55" s="8">
        <v>1571</v>
      </c>
      <c r="L55" s="9">
        <f t="shared" si="1"/>
        <v>24.413340000000002</v>
      </c>
      <c r="M55" s="37">
        <f t="shared" si="2"/>
        <v>27200.796800000004</v>
      </c>
      <c r="O55" s="23"/>
    </row>
    <row r="56" spans="2:15" ht="15" thickBot="1" x14ac:dyDescent="0.5">
      <c r="B56" s="10">
        <v>44288</v>
      </c>
      <c r="C56" s="11">
        <v>3</v>
      </c>
      <c r="D56" s="11">
        <v>0.1</v>
      </c>
      <c r="E56" s="11">
        <v>0.1</v>
      </c>
      <c r="F56" s="11">
        <v>4</v>
      </c>
      <c r="G56" s="11">
        <v>1</v>
      </c>
      <c r="H56" s="11">
        <v>7.77</v>
      </c>
      <c r="I56" s="11">
        <f t="shared" si="3"/>
        <v>1864.8</v>
      </c>
      <c r="J56" s="19">
        <f t="shared" si="0"/>
        <v>1.8648</v>
      </c>
      <c r="K56" s="11">
        <v>1571</v>
      </c>
      <c r="L56" s="12">
        <f t="shared" si="1"/>
        <v>29.296007999999997</v>
      </c>
      <c r="M56" s="38">
        <f t="shared" si="2"/>
        <v>27202.661600000003</v>
      </c>
      <c r="O56" s="23"/>
    </row>
    <row r="57" spans="2:15" ht="15" thickTop="1" x14ac:dyDescent="0.45">
      <c r="B57" s="13">
        <v>44291</v>
      </c>
      <c r="C57" s="14">
        <v>1</v>
      </c>
      <c r="D57" s="14">
        <v>0.8</v>
      </c>
      <c r="E57" s="14">
        <v>0.26600000000000001</v>
      </c>
      <c r="F57" s="14">
        <v>6</v>
      </c>
      <c r="G57" s="14">
        <v>2</v>
      </c>
      <c r="H57" s="14">
        <v>7.77</v>
      </c>
      <c r="I57" s="14">
        <f t="shared" si="3"/>
        <v>5594.4</v>
      </c>
      <c r="J57" s="18">
        <f t="shared" si="0"/>
        <v>5.5943999999999994</v>
      </c>
      <c r="K57" s="14">
        <v>1571</v>
      </c>
      <c r="L57" s="15">
        <f t="shared" si="1"/>
        <v>33.040610526315781</v>
      </c>
      <c r="M57" s="39">
        <f t="shared" si="2"/>
        <v>27208.256000000005</v>
      </c>
      <c r="O57" s="23"/>
    </row>
    <row r="58" spans="2:15" x14ac:dyDescent="0.45">
      <c r="B58" s="7">
        <v>44292</v>
      </c>
      <c r="C58" s="8">
        <v>1</v>
      </c>
      <c r="D58" s="8">
        <v>0.8</v>
      </c>
      <c r="E58" s="8">
        <v>0.26600000000000001</v>
      </c>
      <c r="F58" s="8">
        <v>6</v>
      </c>
      <c r="G58" s="8">
        <v>2</v>
      </c>
      <c r="H58" s="8">
        <v>7.77</v>
      </c>
      <c r="I58" s="8">
        <f t="shared" si="3"/>
        <v>5594.4</v>
      </c>
      <c r="J58" s="17">
        <f t="shared" si="0"/>
        <v>5.5943999999999994</v>
      </c>
      <c r="K58" s="8">
        <v>1571</v>
      </c>
      <c r="L58" s="9">
        <f t="shared" si="1"/>
        <v>33.040610526315781</v>
      </c>
      <c r="M58" s="37">
        <f t="shared" si="2"/>
        <v>27213.850400000007</v>
      </c>
      <c r="O58" s="23"/>
    </row>
    <row r="59" spans="2:15" x14ac:dyDescent="0.45">
      <c r="B59" s="7">
        <v>44293</v>
      </c>
      <c r="C59" s="8">
        <v>1</v>
      </c>
      <c r="D59" s="8">
        <v>0.8</v>
      </c>
      <c r="E59" s="8">
        <v>0.26600000000000001</v>
      </c>
      <c r="F59" s="8">
        <v>6</v>
      </c>
      <c r="G59" s="8">
        <v>2</v>
      </c>
      <c r="H59" s="8">
        <v>7.77</v>
      </c>
      <c r="I59" s="8">
        <f t="shared" si="3"/>
        <v>5594.4</v>
      </c>
      <c r="J59" s="17">
        <f t="shared" si="0"/>
        <v>5.5943999999999994</v>
      </c>
      <c r="K59" s="8">
        <v>1571</v>
      </c>
      <c r="L59" s="9">
        <f t="shared" si="1"/>
        <v>33.040610526315781</v>
      </c>
      <c r="M59" s="37">
        <f t="shared" si="2"/>
        <v>27219.444800000008</v>
      </c>
      <c r="O59" s="23"/>
    </row>
    <row r="60" spans="2:15" x14ac:dyDescent="0.45">
      <c r="B60" s="7">
        <v>44294</v>
      </c>
      <c r="C60" s="8">
        <v>2</v>
      </c>
      <c r="D60" s="8">
        <v>0.3</v>
      </c>
      <c r="E60" s="8">
        <v>0.3</v>
      </c>
      <c r="F60" s="8">
        <v>6</v>
      </c>
      <c r="G60" s="8">
        <v>2</v>
      </c>
      <c r="H60" s="8">
        <v>7.77</v>
      </c>
      <c r="I60" s="8">
        <f t="shared" si="3"/>
        <v>5594.4</v>
      </c>
      <c r="J60" s="17">
        <f t="shared" si="0"/>
        <v>5.5943999999999994</v>
      </c>
      <c r="K60" s="8">
        <v>1571</v>
      </c>
      <c r="L60" s="9">
        <f t="shared" si="1"/>
        <v>29.296007999999993</v>
      </c>
      <c r="M60" s="37">
        <f t="shared" si="2"/>
        <v>27225.03920000001</v>
      </c>
      <c r="O60" s="23"/>
    </row>
    <row r="61" spans="2:15" ht="15" thickBot="1" x14ac:dyDescent="0.5">
      <c r="B61" s="10">
        <v>44295</v>
      </c>
      <c r="C61" s="11">
        <v>3</v>
      </c>
      <c r="D61" s="11">
        <v>0.1</v>
      </c>
      <c r="E61" s="11">
        <v>0.1</v>
      </c>
      <c r="F61" s="11">
        <v>4</v>
      </c>
      <c r="G61" s="11">
        <v>1</v>
      </c>
      <c r="H61" s="11">
        <v>7.77</v>
      </c>
      <c r="I61" s="11">
        <f t="shared" si="3"/>
        <v>1864.8</v>
      </c>
      <c r="J61" s="19">
        <f t="shared" si="0"/>
        <v>1.8648</v>
      </c>
      <c r="K61" s="11">
        <v>1571</v>
      </c>
      <c r="L61" s="12">
        <f t="shared" si="1"/>
        <v>29.296007999999997</v>
      </c>
      <c r="M61" s="41">
        <f t="shared" si="2"/>
        <v>27226.90400000001</v>
      </c>
      <c r="N61" s="27"/>
      <c r="O61" s="23"/>
    </row>
    <row r="62" spans="2:15" ht="15" thickTop="1" x14ac:dyDescent="0.45">
      <c r="B62" s="13">
        <v>44298</v>
      </c>
      <c r="C62" s="14">
        <v>1</v>
      </c>
      <c r="D62" s="14">
        <v>0.8</v>
      </c>
      <c r="E62" s="14">
        <v>0.26600000000000001</v>
      </c>
      <c r="F62" s="14">
        <v>6</v>
      </c>
      <c r="G62" s="14">
        <v>2</v>
      </c>
      <c r="H62" s="14">
        <v>7.77</v>
      </c>
      <c r="I62" s="14">
        <f t="shared" si="3"/>
        <v>5594.4</v>
      </c>
      <c r="J62" s="18">
        <f t="shared" ref="J62:J120" si="4">+I62/1000</f>
        <v>5.5943999999999994</v>
      </c>
      <c r="K62" s="14">
        <v>1571</v>
      </c>
      <c r="L62" s="15">
        <f t="shared" ref="L62:L120" si="5">+((K62*I62)/1000000)/E62</f>
        <v>33.040610526315781</v>
      </c>
      <c r="M62" s="39">
        <f t="shared" si="2"/>
        <v>27232.498400000011</v>
      </c>
      <c r="O62" s="23"/>
    </row>
    <row r="63" spans="2:15" x14ac:dyDescent="0.45">
      <c r="B63" s="7">
        <v>44299</v>
      </c>
      <c r="C63" s="8">
        <v>1</v>
      </c>
      <c r="D63" s="8">
        <v>0.8</v>
      </c>
      <c r="E63" s="8">
        <v>0.26600000000000001</v>
      </c>
      <c r="F63" s="8">
        <v>6</v>
      </c>
      <c r="G63" s="8">
        <v>2</v>
      </c>
      <c r="H63" s="8">
        <v>7.77</v>
      </c>
      <c r="I63" s="8">
        <f t="shared" si="3"/>
        <v>5594.4</v>
      </c>
      <c r="J63" s="17">
        <f t="shared" si="4"/>
        <v>5.5943999999999994</v>
      </c>
      <c r="K63" s="8">
        <v>1571</v>
      </c>
      <c r="L63" s="9">
        <f t="shared" si="5"/>
        <v>33.040610526315781</v>
      </c>
      <c r="M63" s="37">
        <f t="shared" si="2"/>
        <v>27238.092800000013</v>
      </c>
    </row>
    <row r="64" spans="2:15" x14ac:dyDescent="0.45">
      <c r="B64" s="7">
        <v>44300</v>
      </c>
      <c r="C64" s="8">
        <v>1</v>
      </c>
      <c r="D64" s="8">
        <v>0.8</v>
      </c>
      <c r="E64" s="8">
        <v>0.26600000000000001</v>
      </c>
      <c r="F64" s="8">
        <v>6</v>
      </c>
      <c r="G64" s="8">
        <v>2</v>
      </c>
      <c r="H64" s="8">
        <v>7.77</v>
      </c>
      <c r="I64" s="8">
        <f t="shared" si="3"/>
        <v>5594.4</v>
      </c>
      <c r="J64" s="17">
        <f t="shared" si="4"/>
        <v>5.5943999999999994</v>
      </c>
      <c r="K64" s="8">
        <v>1571</v>
      </c>
      <c r="L64" s="9">
        <f t="shared" si="5"/>
        <v>33.040610526315781</v>
      </c>
      <c r="M64" s="37">
        <f t="shared" si="2"/>
        <v>27243.687200000015</v>
      </c>
    </row>
    <row r="65" spans="2:13" x14ac:dyDescent="0.45">
      <c r="B65" s="7">
        <v>44301</v>
      </c>
      <c r="C65" s="8">
        <v>2</v>
      </c>
      <c r="D65" s="8">
        <v>0.3</v>
      </c>
      <c r="E65" s="8">
        <v>0.3</v>
      </c>
      <c r="F65" s="8">
        <v>4</v>
      </c>
      <c r="G65" s="8">
        <v>2</v>
      </c>
      <c r="H65" s="8">
        <v>7.77</v>
      </c>
      <c r="I65" s="8">
        <f t="shared" si="3"/>
        <v>3729.6</v>
      </c>
      <c r="J65" s="17">
        <f t="shared" si="4"/>
        <v>3.7296</v>
      </c>
      <c r="K65" s="8">
        <v>1571</v>
      </c>
      <c r="L65" s="9">
        <f t="shared" si="5"/>
        <v>19.530671999999999</v>
      </c>
      <c r="M65" s="37">
        <f t="shared" si="2"/>
        <v>27247.416800000014</v>
      </c>
    </row>
    <row r="66" spans="2:13" ht="15" thickBot="1" x14ac:dyDescent="0.5">
      <c r="B66" s="10">
        <v>44302</v>
      </c>
      <c r="C66" s="11">
        <v>3</v>
      </c>
      <c r="D66" s="11">
        <v>0.1</v>
      </c>
      <c r="E66" s="11">
        <v>0.1</v>
      </c>
      <c r="F66" s="11">
        <v>2</v>
      </c>
      <c r="G66" s="11">
        <v>1</v>
      </c>
      <c r="H66" s="11">
        <v>7.77</v>
      </c>
      <c r="I66" s="11">
        <f t="shared" ref="I66:I120" si="6">+H66*G66*(F66*60)</f>
        <v>932.4</v>
      </c>
      <c r="J66" s="19">
        <f t="shared" si="4"/>
        <v>0.93240000000000001</v>
      </c>
      <c r="K66" s="11">
        <v>1571</v>
      </c>
      <c r="L66" s="12">
        <f t="shared" si="5"/>
        <v>14.648003999999998</v>
      </c>
      <c r="M66" s="38">
        <f t="shared" si="2"/>
        <v>27248.349200000015</v>
      </c>
    </row>
    <row r="67" spans="2:13" ht="15" thickTop="1" x14ac:dyDescent="0.45">
      <c r="B67" s="13">
        <v>44487</v>
      </c>
      <c r="C67" s="14">
        <v>1</v>
      </c>
      <c r="D67" s="14">
        <v>0.8</v>
      </c>
      <c r="E67" s="14">
        <v>0.26600000000000001</v>
      </c>
      <c r="F67" s="14">
        <v>4</v>
      </c>
      <c r="G67" s="14">
        <v>2</v>
      </c>
      <c r="H67" s="14">
        <v>7.77</v>
      </c>
      <c r="I67" s="14">
        <f t="shared" si="6"/>
        <v>3729.6</v>
      </c>
      <c r="J67" s="18">
        <f t="shared" si="4"/>
        <v>3.7296</v>
      </c>
      <c r="K67" s="14">
        <v>1571</v>
      </c>
      <c r="L67" s="15">
        <f t="shared" si="5"/>
        <v>22.027073684210524</v>
      </c>
      <c r="M67" s="39">
        <f t="shared" si="2"/>
        <v>27252.078800000014</v>
      </c>
    </row>
    <row r="68" spans="2:13" x14ac:dyDescent="0.45">
      <c r="B68" s="13">
        <v>44488</v>
      </c>
      <c r="C68" s="8">
        <v>1</v>
      </c>
      <c r="D68" s="8">
        <v>0.8</v>
      </c>
      <c r="E68" s="8">
        <v>0.26600000000000001</v>
      </c>
      <c r="F68" s="8">
        <v>4</v>
      </c>
      <c r="G68" s="8">
        <v>2</v>
      </c>
      <c r="H68" s="8">
        <v>7.77</v>
      </c>
      <c r="I68" s="8">
        <f t="shared" si="6"/>
        <v>3729.6</v>
      </c>
      <c r="J68" s="17">
        <f t="shared" si="4"/>
        <v>3.7296</v>
      </c>
      <c r="K68" s="8">
        <v>1571</v>
      </c>
      <c r="L68" s="9">
        <f t="shared" si="5"/>
        <v>22.027073684210524</v>
      </c>
      <c r="M68" s="37">
        <f t="shared" si="2"/>
        <v>27255.808400000013</v>
      </c>
    </row>
    <row r="69" spans="2:13" x14ac:dyDescent="0.45">
      <c r="B69" s="13">
        <v>44489</v>
      </c>
      <c r="C69" s="8">
        <v>1</v>
      </c>
      <c r="D69" s="8">
        <v>0.8</v>
      </c>
      <c r="E69" s="8">
        <v>0.26600000000000001</v>
      </c>
      <c r="F69" s="8">
        <v>4</v>
      </c>
      <c r="G69" s="8">
        <v>2</v>
      </c>
      <c r="H69" s="8">
        <v>7.77</v>
      </c>
      <c r="I69" s="8">
        <f t="shared" si="6"/>
        <v>3729.6</v>
      </c>
      <c r="J69" s="17">
        <f t="shared" si="4"/>
        <v>3.7296</v>
      </c>
      <c r="K69" s="8">
        <v>1571</v>
      </c>
      <c r="L69" s="9">
        <f t="shared" si="5"/>
        <v>22.027073684210524</v>
      </c>
      <c r="M69" s="37">
        <f t="shared" si="2"/>
        <v>27259.538000000011</v>
      </c>
    </row>
    <row r="70" spans="2:13" x14ac:dyDescent="0.45">
      <c r="B70" s="13">
        <v>44490</v>
      </c>
      <c r="C70" s="8">
        <v>2</v>
      </c>
      <c r="D70" s="8">
        <v>0.3</v>
      </c>
      <c r="E70" s="8">
        <v>0.3</v>
      </c>
      <c r="F70" s="8">
        <v>4</v>
      </c>
      <c r="G70" s="8">
        <v>2</v>
      </c>
      <c r="H70" s="8">
        <v>7.77</v>
      </c>
      <c r="I70" s="8">
        <f t="shared" si="6"/>
        <v>3729.6</v>
      </c>
      <c r="J70" s="17">
        <f t="shared" si="4"/>
        <v>3.7296</v>
      </c>
      <c r="K70" s="8">
        <v>1571</v>
      </c>
      <c r="L70" s="9">
        <f t="shared" si="5"/>
        <v>19.530671999999999</v>
      </c>
      <c r="M70" s="37">
        <f t="shared" ref="M70:M119" si="7">+M69+J70</f>
        <v>27263.26760000001</v>
      </c>
    </row>
    <row r="71" spans="2:13" ht="15" thickBot="1" x14ac:dyDescent="0.5">
      <c r="B71" s="10">
        <v>44491</v>
      </c>
      <c r="C71" s="11">
        <v>3</v>
      </c>
      <c r="D71" s="11">
        <v>0.1</v>
      </c>
      <c r="E71" s="11">
        <v>0.1</v>
      </c>
      <c r="F71" s="11">
        <v>2</v>
      </c>
      <c r="G71" s="11">
        <v>1</v>
      </c>
      <c r="H71" s="11">
        <v>7.77</v>
      </c>
      <c r="I71" s="11">
        <f t="shared" si="6"/>
        <v>932.4</v>
      </c>
      <c r="J71" s="19">
        <f t="shared" si="4"/>
        <v>0.93240000000000001</v>
      </c>
      <c r="K71" s="11">
        <v>1571</v>
      </c>
      <c r="L71" s="12">
        <f t="shared" si="5"/>
        <v>14.648003999999998</v>
      </c>
      <c r="M71" s="38">
        <f t="shared" si="7"/>
        <v>27264.200000000012</v>
      </c>
    </row>
    <row r="72" spans="2:13" ht="15" thickTop="1" x14ac:dyDescent="0.45">
      <c r="B72" s="13">
        <v>44494</v>
      </c>
      <c r="C72" s="14">
        <v>1</v>
      </c>
      <c r="D72" s="14">
        <v>0.8</v>
      </c>
      <c r="E72" s="14">
        <v>0.26600000000000001</v>
      </c>
      <c r="F72" s="14">
        <v>6</v>
      </c>
      <c r="G72" s="14">
        <v>2</v>
      </c>
      <c r="H72" s="14">
        <v>7.77</v>
      </c>
      <c r="I72" s="14">
        <f t="shared" si="6"/>
        <v>5594.4</v>
      </c>
      <c r="J72" s="18">
        <f t="shared" si="4"/>
        <v>5.5943999999999994</v>
      </c>
      <c r="K72" s="14">
        <v>1571</v>
      </c>
      <c r="L72" s="15">
        <f t="shared" si="5"/>
        <v>33.040610526315781</v>
      </c>
      <c r="M72" s="39">
        <f t="shared" si="7"/>
        <v>27269.794400000013</v>
      </c>
    </row>
    <row r="73" spans="2:13" x14ac:dyDescent="0.45">
      <c r="B73" s="13">
        <v>44495</v>
      </c>
      <c r="C73" s="8">
        <v>1</v>
      </c>
      <c r="D73" s="8">
        <v>0.8</v>
      </c>
      <c r="E73" s="8">
        <v>0.26600000000000001</v>
      </c>
      <c r="F73" s="8">
        <v>6</v>
      </c>
      <c r="G73" s="8">
        <v>2</v>
      </c>
      <c r="H73" s="8">
        <v>7.77</v>
      </c>
      <c r="I73" s="8">
        <f t="shared" si="6"/>
        <v>5594.4</v>
      </c>
      <c r="J73" s="17">
        <f t="shared" si="4"/>
        <v>5.5943999999999994</v>
      </c>
      <c r="K73" s="8">
        <v>1571</v>
      </c>
      <c r="L73" s="9">
        <f t="shared" si="5"/>
        <v>33.040610526315781</v>
      </c>
      <c r="M73" s="37">
        <f t="shared" si="7"/>
        <v>27275.388800000015</v>
      </c>
    </row>
    <row r="74" spans="2:13" x14ac:dyDescent="0.45">
      <c r="B74" s="13">
        <v>44496</v>
      </c>
      <c r="C74" s="8">
        <v>1</v>
      </c>
      <c r="D74" s="8">
        <v>0.8</v>
      </c>
      <c r="E74" s="8">
        <v>0.26600000000000001</v>
      </c>
      <c r="F74" s="8">
        <v>6</v>
      </c>
      <c r="G74" s="8">
        <v>2</v>
      </c>
      <c r="H74" s="8">
        <v>7.77</v>
      </c>
      <c r="I74" s="8">
        <f t="shared" si="6"/>
        <v>5594.4</v>
      </c>
      <c r="J74" s="17">
        <f t="shared" si="4"/>
        <v>5.5943999999999994</v>
      </c>
      <c r="K74" s="8">
        <v>1571</v>
      </c>
      <c r="L74" s="9">
        <f t="shared" si="5"/>
        <v>33.040610526315781</v>
      </c>
      <c r="M74" s="37">
        <f t="shared" si="7"/>
        <v>27280.983200000017</v>
      </c>
    </row>
    <row r="75" spans="2:13" x14ac:dyDescent="0.45">
      <c r="B75" s="13">
        <v>44497</v>
      </c>
      <c r="C75" s="8">
        <v>2</v>
      </c>
      <c r="D75" s="8">
        <v>0.3</v>
      </c>
      <c r="E75" s="8">
        <v>0.3</v>
      </c>
      <c r="F75" s="8">
        <v>6</v>
      </c>
      <c r="G75" s="8">
        <v>2</v>
      </c>
      <c r="H75" s="8">
        <v>7.77</v>
      </c>
      <c r="I75" s="8">
        <f t="shared" si="6"/>
        <v>5594.4</v>
      </c>
      <c r="J75" s="17">
        <f t="shared" si="4"/>
        <v>5.5943999999999994</v>
      </c>
      <c r="K75" s="8">
        <v>1571</v>
      </c>
      <c r="L75" s="9">
        <f t="shared" si="5"/>
        <v>29.296007999999993</v>
      </c>
      <c r="M75" s="37">
        <f t="shared" si="7"/>
        <v>27286.577600000019</v>
      </c>
    </row>
    <row r="76" spans="2:13" ht="15" thickBot="1" x14ac:dyDescent="0.5">
      <c r="B76" s="10">
        <v>44498</v>
      </c>
      <c r="C76" s="11">
        <v>3</v>
      </c>
      <c r="D76" s="11">
        <v>0.1</v>
      </c>
      <c r="E76" s="11">
        <v>0.1</v>
      </c>
      <c r="F76" s="11">
        <v>2</v>
      </c>
      <c r="G76" s="11">
        <v>1</v>
      </c>
      <c r="H76" s="11">
        <v>7.77</v>
      </c>
      <c r="I76" s="11">
        <f t="shared" si="6"/>
        <v>932.4</v>
      </c>
      <c r="J76" s="19">
        <f t="shared" si="4"/>
        <v>0.93240000000000001</v>
      </c>
      <c r="K76" s="11">
        <v>1571</v>
      </c>
      <c r="L76" s="12">
        <f t="shared" si="5"/>
        <v>14.648003999999998</v>
      </c>
      <c r="M76" s="38">
        <f t="shared" si="7"/>
        <v>27287.51000000002</v>
      </c>
    </row>
    <row r="77" spans="2:13" ht="15" thickTop="1" x14ac:dyDescent="0.45">
      <c r="B77" s="13">
        <v>44503</v>
      </c>
      <c r="C77" s="14">
        <v>1</v>
      </c>
      <c r="D77" s="14">
        <v>0.8</v>
      </c>
      <c r="E77" s="14">
        <v>0.4</v>
      </c>
      <c r="F77" s="14">
        <v>7</v>
      </c>
      <c r="G77" s="14">
        <v>2</v>
      </c>
      <c r="H77" s="14">
        <v>7.77</v>
      </c>
      <c r="I77" s="14">
        <f t="shared" si="6"/>
        <v>6526.7999999999993</v>
      </c>
      <c r="J77" s="18">
        <f t="shared" si="4"/>
        <v>6.5267999999999997</v>
      </c>
      <c r="K77" s="14">
        <v>1571</v>
      </c>
      <c r="L77" s="15">
        <f t="shared" si="5"/>
        <v>25.634006999999997</v>
      </c>
      <c r="M77" s="39">
        <f t="shared" si="7"/>
        <v>27294.03680000002</v>
      </c>
    </row>
    <row r="78" spans="2:13" x14ac:dyDescent="0.45">
      <c r="B78" s="13">
        <v>44504</v>
      </c>
      <c r="C78" s="8">
        <v>1</v>
      </c>
      <c r="D78" s="8">
        <v>0.8</v>
      </c>
      <c r="E78" s="8">
        <v>0.4</v>
      </c>
      <c r="F78" s="8">
        <v>7</v>
      </c>
      <c r="G78" s="8">
        <v>2</v>
      </c>
      <c r="H78" s="8">
        <v>7.77</v>
      </c>
      <c r="I78" s="8">
        <f t="shared" si="6"/>
        <v>6526.7999999999993</v>
      </c>
      <c r="J78" s="17">
        <f t="shared" si="4"/>
        <v>6.5267999999999997</v>
      </c>
      <c r="K78" s="8">
        <v>1571</v>
      </c>
      <c r="L78" s="9">
        <f t="shared" si="5"/>
        <v>25.634006999999997</v>
      </c>
      <c r="M78" s="37">
        <f t="shared" si="7"/>
        <v>27300.56360000002</v>
      </c>
    </row>
    <row r="79" spans="2:13" x14ac:dyDescent="0.45">
      <c r="B79" s="28">
        <v>44505</v>
      </c>
      <c r="C79" s="29">
        <v>2</v>
      </c>
      <c r="D79" s="29">
        <v>0.3</v>
      </c>
      <c r="E79" s="29">
        <v>0.3</v>
      </c>
      <c r="F79" s="29">
        <v>5</v>
      </c>
      <c r="G79" s="29">
        <v>2</v>
      </c>
      <c r="H79" s="8">
        <v>7.77</v>
      </c>
      <c r="I79" s="8">
        <f t="shared" si="6"/>
        <v>4662</v>
      </c>
      <c r="J79" s="17">
        <f t="shared" si="4"/>
        <v>4.6619999999999999</v>
      </c>
      <c r="K79" s="8">
        <v>1571</v>
      </c>
      <c r="L79" s="9">
        <f t="shared" si="5"/>
        <v>24.413340000000002</v>
      </c>
      <c r="M79" s="37">
        <f t="shared" si="7"/>
        <v>27305.22560000002</v>
      </c>
    </row>
    <row r="80" spans="2:13" ht="15" thickBot="1" x14ac:dyDescent="0.5">
      <c r="B80" s="10">
        <v>44505</v>
      </c>
      <c r="C80" s="11">
        <v>3</v>
      </c>
      <c r="D80" s="11">
        <v>0.1</v>
      </c>
      <c r="E80" s="11">
        <v>0.1</v>
      </c>
      <c r="F80" s="11">
        <v>2</v>
      </c>
      <c r="G80" s="11">
        <v>1</v>
      </c>
      <c r="H80" s="11">
        <v>7.77</v>
      </c>
      <c r="I80" s="11">
        <f t="shared" si="6"/>
        <v>932.4</v>
      </c>
      <c r="J80" s="19">
        <f t="shared" si="4"/>
        <v>0.93240000000000001</v>
      </c>
      <c r="K80" s="11">
        <v>1571</v>
      </c>
      <c r="L80" s="12">
        <f t="shared" si="5"/>
        <v>14.648003999999998</v>
      </c>
      <c r="M80" s="38">
        <f>+M78+J80</f>
        <v>27301.496000000021</v>
      </c>
    </row>
    <row r="81" spans="2:13" ht="15" thickTop="1" x14ac:dyDescent="0.45">
      <c r="B81" s="13">
        <v>44508</v>
      </c>
      <c r="C81" s="14">
        <v>1</v>
      </c>
      <c r="D81" s="14">
        <v>0.8</v>
      </c>
      <c r="E81" s="14">
        <v>0.26600000000000001</v>
      </c>
      <c r="F81" s="14">
        <v>7</v>
      </c>
      <c r="G81" s="14">
        <v>2</v>
      </c>
      <c r="H81" s="14">
        <v>7.77</v>
      </c>
      <c r="I81" s="14">
        <f t="shared" si="6"/>
        <v>6526.7999999999993</v>
      </c>
      <c r="J81" s="18">
        <f t="shared" si="4"/>
        <v>6.5267999999999997</v>
      </c>
      <c r="K81" s="14">
        <v>1571</v>
      </c>
      <c r="L81" s="15">
        <f t="shared" si="5"/>
        <v>38.547378947368415</v>
      </c>
      <c r="M81" s="39">
        <f>+M79+J81</f>
        <v>27311.752400000019</v>
      </c>
    </row>
    <row r="82" spans="2:13" x14ac:dyDescent="0.45">
      <c r="B82" s="13">
        <v>44509</v>
      </c>
      <c r="C82" s="8">
        <v>1</v>
      </c>
      <c r="D82" s="8">
        <v>0.8</v>
      </c>
      <c r="E82" s="8">
        <v>0.26600000000000001</v>
      </c>
      <c r="F82" s="8">
        <v>7</v>
      </c>
      <c r="G82" s="8">
        <v>2</v>
      </c>
      <c r="H82" s="8">
        <v>7.77</v>
      </c>
      <c r="I82" s="8">
        <f t="shared" si="6"/>
        <v>6526.7999999999993</v>
      </c>
      <c r="J82" s="17">
        <f t="shared" si="4"/>
        <v>6.5267999999999997</v>
      </c>
      <c r="K82" s="8">
        <v>1571</v>
      </c>
      <c r="L82" s="9">
        <f t="shared" si="5"/>
        <v>38.547378947368415</v>
      </c>
      <c r="M82" s="37">
        <f t="shared" si="7"/>
        <v>27318.279200000019</v>
      </c>
    </row>
    <row r="83" spans="2:13" x14ac:dyDescent="0.45">
      <c r="B83" s="13">
        <v>44510</v>
      </c>
      <c r="C83" s="8">
        <v>1</v>
      </c>
      <c r="D83" s="8">
        <v>0.8</v>
      </c>
      <c r="E83" s="8">
        <v>0.26600000000000001</v>
      </c>
      <c r="F83" s="8">
        <v>7</v>
      </c>
      <c r="G83" s="8">
        <v>2</v>
      </c>
      <c r="H83" s="8">
        <v>7.77</v>
      </c>
      <c r="I83" s="8">
        <f t="shared" si="6"/>
        <v>6526.7999999999993</v>
      </c>
      <c r="J83" s="17">
        <f t="shared" si="4"/>
        <v>6.5267999999999997</v>
      </c>
      <c r="K83" s="14">
        <v>1571</v>
      </c>
      <c r="L83" s="9">
        <f t="shared" si="5"/>
        <v>38.547378947368415</v>
      </c>
      <c r="M83" s="37">
        <f t="shared" si="7"/>
        <v>27324.806000000019</v>
      </c>
    </row>
    <row r="84" spans="2:13" x14ac:dyDescent="0.45">
      <c r="B84" s="13">
        <v>44511</v>
      </c>
      <c r="C84" s="8">
        <v>2</v>
      </c>
      <c r="D84" s="8">
        <v>0.3</v>
      </c>
      <c r="E84" s="8">
        <v>0.3</v>
      </c>
      <c r="F84" s="8">
        <v>5</v>
      </c>
      <c r="G84" s="8">
        <v>2</v>
      </c>
      <c r="H84" s="8">
        <v>7.77</v>
      </c>
      <c r="I84" s="8">
        <f t="shared" si="6"/>
        <v>4662</v>
      </c>
      <c r="J84" s="17">
        <f t="shared" si="4"/>
        <v>4.6619999999999999</v>
      </c>
      <c r="K84" s="8">
        <v>1571</v>
      </c>
      <c r="L84" s="9">
        <f t="shared" si="5"/>
        <v>24.413340000000002</v>
      </c>
      <c r="M84" s="37">
        <f t="shared" si="7"/>
        <v>27329.468000000019</v>
      </c>
    </row>
    <row r="85" spans="2:13" ht="15" thickBot="1" x14ac:dyDescent="0.5">
      <c r="B85" s="10">
        <v>44512</v>
      </c>
      <c r="C85" s="11">
        <v>3</v>
      </c>
      <c r="D85" s="11">
        <v>0.1</v>
      </c>
      <c r="E85" s="11">
        <v>0.1</v>
      </c>
      <c r="F85" s="11">
        <v>3</v>
      </c>
      <c r="G85" s="11">
        <v>1</v>
      </c>
      <c r="H85" s="11">
        <v>7.77</v>
      </c>
      <c r="I85" s="11">
        <f t="shared" si="6"/>
        <v>1398.6</v>
      </c>
      <c r="J85" s="19">
        <f t="shared" si="4"/>
        <v>1.3985999999999998</v>
      </c>
      <c r="K85" s="11">
        <v>1571</v>
      </c>
      <c r="L85" s="12">
        <f t="shared" si="5"/>
        <v>21.972005999999993</v>
      </c>
      <c r="M85" s="38">
        <f t="shared" si="7"/>
        <v>27330.866600000019</v>
      </c>
    </row>
    <row r="86" spans="2:13" ht="15" thickTop="1" x14ac:dyDescent="0.45">
      <c r="B86" s="13">
        <v>44515</v>
      </c>
      <c r="C86" s="14">
        <v>1</v>
      </c>
      <c r="D86" s="14">
        <v>0.8</v>
      </c>
      <c r="E86" s="14">
        <v>0.26600000000000001</v>
      </c>
      <c r="F86" s="14">
        <v>7</v>
      </c>
      <c r="G86" s="14">
        <v>2</v>
      </c>
      <c r="H86" s="14">
        <v>7.77</v>
      </c>
      <c r="I86" s="14">
        <f t="shared" si="6"/>
        <v>6526.7999999999993</v>
      </c>
      <c r="J86" s="18">
        <f t="shared" si="4"/>
        <v>6.5267999999999997</v>
      </c>
      <c r="K86" s="14">
        <v>1571</v>
      </c>
      <c r="L86" s="15">
        <f t="shared" si="5"/>
        <v>38.547378947368415</v>
      </c>
      <c r="M86" s="39">
        <f t="shared" si="7"/>
        <v>27337.393400000019</v>
      </c>
    </row>
    <row r="87" spans="2:13" x14ac:dyDescent="0.45">
      <c r="B87" s="13">
        <v>44516</v>
      </c>
      <c r="C87" s="8">
        <v>1</v>
      </c>
      <c r="D87" s="8">
        <v>0.8</v>
      </c>
      <c r="E87" s="8">
        <v>0.26600000000000001</v>
      </c>
      <c r="F87" s="8">
        <v>7</v>
      </c>
      <c r="G87" s="8">
        <v>2</v>
      </c>
      <c r="H87" s="8">
        <v>7.77</v>
      </c>
      <c r="I87" s="8">
        <f t="shared" si="6"/>
        <v>6526.7999999999993</v>
      </c>
      <c r="J87" s="17">
        <f t="shared" si="4"/>
        <v>6.5267999999999997</v>
      </c>
      <c r="K87" s="8">
        <v>1571</v>
      </c>
      <c r="L87" s="9">
        <f t="shared" si="5"/>
        <v>38.547378947368415</v>
      </c>
      <c r="M87" s="37">
        <f t="shared" si="7"/>
        <v>27343.920200000019</v>
      </c>
    </row>
    <row r="88" spans="2:13" x14ac:dyDescent="0.45">
      <c r="B88" s="13">
        <v>44517</v>
      </c>
      <c r="C88" s="8">
        <v>1</v>
      </c>
      <c r="D88" s="8">
        <v>0.8</v>
      </c>
      <c r="E88" s="8">
        <v>0.26600000000000001</v>
      </c>
      <c r="F88" s="8">
        <v>7</v>
      </c>
      <c r="G88" s="8">
        <v>2</v>
      </c>
      <c r="H88" s="8">
        <v>7.77</v>
      </c>
      <c r="I88" s="8">
        <f t="shared" si="6"/>
        <v>6526.7999999999993</v>
      </c>
      <c r="J88" s="17">
        <f t="shared" si="4"/>
        <v>6.5267999999999997</v>
      </c>
      <c r="K88" s="14">
        <v>1571</v>
      </c>
      <c r="L88" s="9">
        <f t="shared" si="5"/>
        <v>38.547378947368415</v>
      </c>
      <c r="M88" s="37">
        <f t="shared" si="7"/>
        <v>27350.447000000018</v>
      </c>
    </row>
    <row r="89" spans="2:13" x14ac:dyDescent="0.45">
      <c r="B89" s="13">
        <v>44518</v>
      </c>
      <c r="C89" s="8">
        <v>2</v>
      </c>
      <c r="D89" s="8">
        <v>0.3</v>
      </c>
      <c r="E89" s="8">
        <v>0.3</v>
      </c>
      <c r="F89" s="8">
        <v>4</v>
      </c>
      <c r="G89" s="8">
        <v>2</v>
      </c>
      <c r="H89" s="8">
        <v>7.77</v>
      </c>
      <c r="I89" s="8">
        <f t="shared" si="6"/>
        <v>3729.6</v>
      </c>
      <c r="J89" s="17">
        <f t="shared" si="4"/>
        <v>3.7296</v>
      </c>
      <c r="K89" s="8">
        <v>1571</v>
      </c>
      <c r="L89" s="9">
        <f t="shared" si="5"/>
        <v>19.530671999999999</v>
      </c>
      <c r="M89" s="37">
        <f t="shared" si="7"/>
        <v>27354.176600000017</v>
      </c>
    </row>
    <row r="90" spans="2:13" ht="15" thickBot="1" x14ac:dyDescent="0.5">
      <c r="B90" s="10">
        <v>44519</v>
      </c>
      <c r="C90" s="11">
        <v>3</v>
      </c>
      <c r="D90" s="11">
        <v>0.1</v>
      </c>
      <c r="E90" s="11">
        <v>0.1</v>
      </c>
      <c r="F90" s="11">
        <v>3</v>
      </c>
      <c r="G90" s="11">
        <v>1</v>
      </c>
      <c r="H90" s="11">
        <v>7.77</v>
      </c>
      <c r="I90" s="11">
        <f t="shared" si="6"/>
        <v>1398.6</v>
      </c>
      <c r="J90" s="19">
        <f t="shared" si="4"/>
        <v>1.3985999999999998</v>
      </c>
      <c r="K90" s="11">
        <v>1571</v>
      </c>
      <c r="L90" s="12">
        <f t="shared" si="5"/>
        <v>21.972005999999993</v>
      </c>
      <c r="M90" s="38">
        <f t="shared" si="7"/>
        <v>27355.575200000018</v>
      </c>
    </row>
    <row r="91" spans="2:13" ht="15" thickTop="1" x14ac:dyDescent="0.45">
      <c r="B91" s="13">
        <v>44522</v>
      </c>
      <c r="C91" s="14">
        <v>1</v>
      </c>
      <c r="D91" s="14">
        <v>0.8</v>
      </c>
      <c r="E91" s="14">
        <v>0.26600000000000001</v>
      </c>
      <c r="F91" s="14">
        <v>7</v>
      </c>
      <c r="G91" s="14">
        <v>2</v>
      </c>
      <c r="H91" s="14">
        <v>7.77</v>
      </c>
      <c r="I91" s="14">
        <f t="shared" si="6"/>
        <v>6526.7999999999993</v>
      </c>
      <c r="J91" s="18">
        <f t="shared" si="4"/>
        <v>6.5267999999999997</v>
      </c>
      <c r="K91" s="14">
        <v>1571</v>
      </c>
      <c r="L91" s="15">
        <f t="shared" si="5"/>
        <v>38.547378947368415</v>
      </c>
      <c r="M91" s="39">
        <f t="shared" si="7"/>
        <v>27362.102000000017</v>
      </c>
    </row>
    <row r="92" spans="2:13" x14ac:dyDescent="0.45">
      <c r="B92" s="13">
        <v>44523</v>
      </c>
      <c r="C92" s="8">
        <v>1</v>
      </c>
      <c r="D92" s="8">
        <v>0.8</v>
      </c>
      <c r="E92" s="8">
        <v>0.26600000000000001</v>
      </c>
      <c r="F92" s="8">
        <v>7</v>
      </c>
      <c r="G92" s="8">
        <v>2</v>
      </c>
      <c r="H92" s="8">
        <v>7.77</v>
      </c>
      <c r="I92" s="8">
        <f t="shared" si="6"/>
        <v>6526.7999999999993</v>
      </c>
      <c r="J92" s="17">
        <f t="shared" si="4"/>
        <v>6.5267999999999997</v>
      </c>
      <c r="K92" s="8">
        <v>1571</v>
      </c>
      <c r="L92" s="9">
        <f t="shared" si="5"/>
        <v>38.547378947368415</v>
      </c>
      <c r="M92" s="37">
        <f t="shared" si="7"/>
        <v>27368.628800000017</v>
      </c>
    </row>
    <row r="93" spans="2:13" x14ac:dyDescent="0.45">
      <c r="B93" s="13">
        <v>44524</v>
      </c>
      <c r="C93" s="8">
        <v>1</v>
      </c>
      <c r="D93" s="8">
        <v>0.8</v>
      </c>
      <c r="E93" s="8">
        <v>0.26600000000000001</v>
      </c>
      <c r="F93" s="8">
        <v>7</v>
      </c>
      <c r="G93" s="8">
        <v>2</v>
      </c>
      <c r="H93" s="8">
        <v>7.77</v>
      </c>
      <c r="I93" s="8">
        <f t="shared" si="6"/>
        <v>6526.7999999999993</v>
      </c>
      <c r="J93" s="17">
        <f t="shared" si="4"/>
        <v>6.5267999999999997</v>
      </c>
      <c r="K93" s="14">
        <v>1571</v>
      </c>
      <c r="L93" s="9">
        <f t="shared" si="5"/>
        <v>38.547378947368415</v>
      </c>
      <c r="M93" s="37">
        <f t="shared" si="7"/>
        <v>27375.155600000016</v>
      </c>
    </row>
    <row r="94" spans="2:13" x14ac:dyDescent="0.45">
      <c r="B94" s="13">
        <v>44525</v>
      </c>
      <c r="C94" s="8">
        <v>2</v>
      </c>
      <c r="D94" s="8">
        <v>0.3</v>
      </c>
      <c r="E94" s="8">
        <v>0.3</v>
      </c>
      <c r="F94" s="8">
        <v>5</v>
      </c>
      <c r="G94" s="8">
        <v>2</v>
      </c>
      <c r="H94" s="8">
        <v>7.77</v>
      </c>
      <c r="I94" s="8">
        <f t="shared" si="6"/>
        <v>4662</v>
      </c>
      <c r="J94" s="17">
        <f t="shared" si="4"/>
        <v>4.6619999999999999</v>
      </c>
      <c r="K94" s="8">
        <v>1571</v>
      </c>
      <c r="L94" s="9">
        <f t="shared" si="5"/>
        <v>24.413340000000002</v>
      </c>
      <c r="M94" s="37">
        <f t="shared" si="7"/>
        <v>27379.817600000017</v>
      </c>
    </row>
    <row r="95" spans="2:13" ht="15" thickBot="1" x14ac:dyDescent="0.5">
      <c r="B95" s="10">
        <v>44526</v>
      </c>
      <c r="C95" s="11">
        <v>3</v>
      </c>
      <c r="D95" s="11">
        <v>0.1</v>
      </c>
      <c r="E95" s="11">
        <v>0.1</v>
      </c>
      <c r="F95" s="11">
        <v>2</v>
      </c>
      <c r="G95" s="11">
        <v>1</v>
      </c>
      <c r="H95" s="11">
        <v>7.77</v>
      </c>
      <c r="I95" s="11">
        <f t="shared" si="6"/>
        <v>932.4</v>
      </c>
      <c r="J95" s="19">
        <f t="shared" si="4"/>
        <v>0.93240000000000001</v>
      </c>
      <c r="K95" s="11">
        <v>1571</v>
      </c>
      <c r="L95" s="12">
        <f t="shared" si="5"/>
        <v>14.648003999999998</v>
      </c>
      <c r="M95" s="38">
        <f t="shared" si="7"/>
        <v>27380.750000000018</v>
      </c>
    </row>
    <row r="96" spans="2:13" ht="15" thickTop="1" x14ac:dyDescent="0.45">
      <c r="B96" s="13">
        <v>44529</v>
      </c>
      <c r="C96" s="14">
        <v>1</v>
      </c>
      <c r="D96" s="14">
        <v>0.8</v>
      </c>
      <c r="E96" s="14">
        <v>0.26600000000000001</v>
      </c>
      <c r="F96" s="14">
        <v>7</v>
      </c>
      <c r="G96" s="14">
        <v>2</v>
      </c>
      <c r="H96" s="14">
        <v>7.77</v>
      </c>
      <c r="I96" s="14">
        <f t="shared" si="6"/>
        <v>6526.7999999999993</v>
      </c>
      <c r="J96" s="18">
        <f t="shared" si="4"/>
        <v>6.5267999999999997</v>
      </c>
      <c r="K96" s="14">
        <v>1571</v>
      </c>
      <c r="L96" s="15">
        <f t="shared" si="5"/>
        <v>38.547378947368415</v>
      </c>
      <c r="M96" s="39">
        <f t="shared" si="7"/>
        <v>27387.276800000018</v>
      </c>
    </row>
    <row r="97" spans="2:13" x14ac:dyDescent="0.45">
      <c r="B97" s="13">
        <v>44530</v>
      </c>
      <c r="C97" s="8">
        <v>1</v>
      </c>
      <c r="D97" s="8">
        <v>0.8</v>
      </c>
      <c r="E97" s="8">
        <v>0.26600000000000001</v>
      </c>
      <c r="F97" s="8">
        <v>7</v>
      </c>
      <c r="G97" s="8">
        <v>2</v>
      </c>
      <c r="H97" s="8">
        <v>7.77</v>
      </c>
      <c r="I97" s="8">
        <f t="shared" si="6"/>
        <v>6526.7999999999993</v>
      </c>
      <c r="J97" s="17">
        <f t="shared" si="4"/>
        <v>6.5267999999999997</v>
      </c>
      <c r="K97" s="8">
        <v>1571</v>
      </c>
      <c r="L97" s="9">
        <f t="shared" si="5"/>
        <v>38.547378947368415</v>
      </c>
      <c r="M97" s="37">
        <f t="shared" si="7"/>
        <v>27393.803600000017</v>
      </c>
    </row>
    <row r="98" spans="2:13" x14ac:dyDescent="0.45">
      <c r="B98" s="13">
        <v>44531</v>
      </c>
      <c r="C98" s="8">
        <v>1</v>
      </c>
      <c r="D98" s="8">
        <v>0.8</v>
      </c>
      <c r="E98" s="8">
        <v>0.26600000000000001</v>
      </c>
      <c r="F98" s="8">
        <v>7</v>
      </c>
      <c r="G98" s="8">
        <v>2</v>
      </c>
      <c r="H98" s="8">
        <v>7.77</v>
      </c>
      <c r="I98" s="8">
        <f t="shared" si="6"/>
        <v>6526.7999999999993</v>
      </c>
      <c r="J98" s="17">
        <f t="shared" si="4"/>
        <v>6.5267999999999997</v>
      </c>
      <c r="K98" s="14">
        <v>1571</v>
      </c>
      <c r="L98" s="9">
        <f t="shared" si="5"/>
        <v>38.547378947368415</v>
      </c>
      <c r="M98" s="37">
        <f t="shared" si="7"/>
        <v>27400.330400000017</v>
      </c>
    </row>
    <row r="99" spans="2:13" x14ac:dyDescent="0.45">
      <c r="B99" s="13">
        <v>44532</v>
      </c>
      <c r="C99" s="8">
        <v>2</v>
      </c>
      <c r="D99" s="8">
        <v>0.3</v>
      </c>
      <c r="E99" s="8">
        <v>0.3</v>
      </c>
      <c r="F99" s="8">
        <v>4</v>
      </c>
      <c r="G99" s="8">
        <v>2</v>
      </c>
      <c r="H99" s="8">
        <v>7.77</v>
      </c>
      <c r="I99" s="8">
        <f t="shared" si="6"/>
        <v>3729.6</v>
      </c>
      <c r="J99" s="17">
        <f t="shared" si="4"/>
        <v>3.7296</v>
      </c>
      <c r="K99" s="8">
        <v>1571</v>
      </c>
      <c r="L99" s="9">
        <f t="shared" si="5"/>
        <v>19.530671999999999</v>
      </c>
      <c r="M99" s="37">
        <f t="shared" si="7"/>
        <v>27404.060000000016</v>
      </c>
    </row>
    <row r="100" spans="2:13" ht="15" thickBot="1" x14ac:dyDescent="0.5">
      <c r="B100" s="10">
        <v>44533</v>
      </c>
      <c r="C100" s="11">
        <v>3</v>
      </c>
      <c r="D100" s="11">
        <v>0.1</v>
      </c>
      <c r="E100" s="11">
        <v>0.1</v>
      </c>
      <c r="F100" s="11">
        <v>3</v>
      </c>
      <c r="G100" s="11">
        <v>1</v>
      </c>
      <c r="H100" s="11">
        <v>7.77</v>
      </c>
      <c r="I100" s="11">
        <f t="shared" si="6"/>
        <v>1398.6</v>
      </c>
      <c r="J100" s="19">
        <f t="shared" si="4"/>
        <v>1.3985999999999998</v>
      </c>
      <c r="K100" s="11">
        <v>1571</v>
      </c>
      <c r="L100" s="12">
        <f t="shared" si="5"/>
        <v>21.972005999999993</v>
      </c>
      <c r="M100" s="38">
        <f t="shared" si="7"/>
        <v>27405.458600000016</v>
      </c>
    </row>
    <row r="101" spans="2:13" ht="15" thickTop="1" x14ac:dyDescent="0.45">
      <c r="B101" s="13">
        <v>44536</v>
      </c>
      <c r="C101" s="14">
        <v>1</v>
      </c>
      <c r="D101" s="14">
        <v>0.8</v>
      </c>
      <c r="E101" s="14">
        <v>0.26600000000000001</v>
      </c>
      <c r="F101" s="14">
        <v>7</v>
      </c>
      <c r="G101" s="14">
        <v>2</v>
      </c>
      <c r="H101" s="14">
        <v>7.77</v>
      </c>
      <c r="I101" s="14">
        <f t="shared" si="6"/>
        <v>6526.7999999999993</v>
      </c>
      <c r="J101" s="18">
        <f t="shared" si="4"/>
        <v>6.5267999999999997</v>
      </c>
      <c r="K101" s="14">
        <v>1571</v>
      </c>
      <c r="L101" s="15">
        <f t="shared" si="5"/>
        <v>38.547378947368415</v>
      </c>
      <c r="M101" s="39">
        <f t="shared" si="7"/>
        <v>27411.985400000016</v>
      </c>
    </row>
    <row r="102" spans="2:13" x14ac:dyDescent="0.45">
      <c r="B102" s="13">
        <v>44537</v>
      </c>
      <c r="C102" s="8">
        <v>1</v>
      </c>
      <c r="D102" s="8">
        <v>0.8</v>
      </c>
      <c r="E102" s="8">
        <v>0.26600000000000001</v>
      </c>
      <c r="F102" s="8">
        <v>7</v>
      </c>
      <c r="G102" s="8">
        <v>2</v>
      </c>
      <c r="H102" s="8">
        <v>7.77</v>
      </c>
      <c r="I102" s="8">
        <f t="shared" si="6"/>
        <v>6526.7999999999993</v>
      </c>
      <c r="J102" s="17">
        <f t="shared" si="4"/>
        <v>6.5267999999999997</v>
      </c>
      <c r="K102" s="8">
        <v>1571</v>
      </c>
      <c r="L102" s="9">
        <f t="shared" si="5"/>
        <v>38.547378947368415</v>
      </c>
      <c r="M102" s="37">
        <f t="shared" si="7"/>
        <v>27418.512200000016</v>
      </c>
    </row>
    <row r="103" spans="2:13" x14ac:dyDescent="0.45">
      <c r="B103" s="13">
        <v>44538</v>
      </c>
      <c r="C103" s="8">
        <v>1</v>
      </c>
      <c r="D103" s="8">
        <v>0.8</v>
      </c>
      <c r="E103" s="8">
        <v>0.26600000000000001</v>
      </c>
      <c r="F103" s="8">
        <v>7</v>
      </c>
      <c r="G103" s="8">
        <v>2</v>
      </c>
      <c r="H103" s="8">
        <v>7.77</v>
      </c>
      <c r="I103" s="8">
        <f t="shared" si="6"/>
        <v>6526.7999999999993</v>
      </c>
      <c r="J103" s="17">
        <f t="shared" si="4"/>
        <v>6.5267999999999997</v>
      </c>
      <c r="K103" s="14">
        <v>1571</v>
      </c>
      <c r="L103" s="9">
        <f t="shared" si="5"/>
        <v>38.547378947368415</v>
      </c>
      <c r="M103" s="37">
        <f t="shared" si="7"/>
        <v>27425.039000000015</v>
      </c>
    </row>
    <row r="104" spans="2:13" x14ac:dyDescent="0.45">
      <c r="B104" s="7">
        <v>44539</v>
      </c>
      <c r="C104" s="8">
        <v>2</v>
      </c>
      <c r="D104" s="8">
        <v>0.3</v>
      </c>
      <c r="E104" s="8">
        <v>0.3</v>
      </c>
      <c r="F104" s="8">
        <v>5</v>
      </c>
      <c r="G104" s="8">
        <v>2</v>
      </c>
      <c r="H104" s="8">
        <v>7.77</v>
      </c>
      <c r="I104" s="8">
        <f t="shared" si="6"/>
        <v>4662</v>
      </c>
      <c r="J104" s="17">
        <f t="shared" si="4"/>
        <v>4.6619999999999999</v>
      </c>
      <c r="K104" s="8">
        <v>1571</v>
      </c>
      <c r="L104" s="9">
        <f t="shared" si="5"/>
        <v>24.413340000000002</v>
      </c>
      <c r="M104" s="37">
        <f t="shared" si="7"/>
        <v>27429.701000000015</v>
      </c>
    </row>
    <row r="105" spans="2:13" ht="15" thickBot="1" x14ac:dyDescent="0.5">
      <c r="B105" s="10">
        <v>44540</v>
      </c>
      <c r="C105" s="11">
        <v>3</v>
      </c>
      <c r="D105" s="11">
        <v>0.1</v>
      </c>
      <c r="E105" s="11">
        <v>0.1</v>
      </c>
      <c r="F105" s="11">
        <v>2</v>
      </c>
      <c r="G105" s="11">
        <v>1</v>
      </c>
      <c r="H105" s="11">
        <v>7.77</v>
      </c>
      <c r="I105" s="11">
        <f t="shared" si="6"/>
        <v>932.4</v>
      </c>
      <c r="J105" s="19">
        <f t="shared" si="4"/>
        <v>0.93240000000000001</v>
      </c>
      <c r="K105" s="11">
        <v>1571</v>
      </c>
      <c r="L105" s="12">
        <f t="shared" si="5"/>
        <v>14.648003999999998</v>
      </c>
      <c r="M105" s="38">
        <f t="shared" si="7"/>
        <v>27430.633400000017</v>
      </c>
    </row>
    <row r="106" spans="2:13" ht="15" thickTop="1" x14ac:dyDescent="0.45">
      <c r="B106" s="13">
        <v>44543</v>
      </c>
      <c r="C106" s="14">
        <v>1</v>
      </c>
      <c r="D106" s="14">
        <v>0.8</v>
      </c>
      <c r="E106" s="14">
        <v>0.26600000000000001</v>
      </c>
      <c r="F106" s="14">
        <v>7</v>
      </c>
      <c r="G106" s="14">
        <v>2</v>
      </c>
      <c r="H106" s="14">
        <v>7.77</v>
      </c>
      <c r="I106" s="14">
        <f t="shared" si="6"/>
        <v>6526.7999999999993</v>
      </c>
      <c r="J106" s="18">
        <f t="shared" si="4"/>
        <v>6.5267999999999997</v>
      </c>
      <c r="K106" s="14">
        <v>1571</v>
      </c>
      <c r="L106" s="15">
        <f t="shared" si="5"/>
        <v>38.547378947368415</v>
      </c>
      <c r="M106" s="39">
        <f t="shared" si="7"/>
        <v>27437.160200000017</v>
      </c>
    </row>
    <row r="107" spans="2:13" x14ac:dyDescent="0.45">
      <c r="B107" s="13">
        <v>44544</v>
      </c>
      <c r="C107" s="8">
        <v>1</v>
      </c>
      <c r="D107" s="8">
        <v>0.8</v>
      </c>
      <c r="E107" s="8">
        <v>0.26600000000000001</v>
      </c>
      <c r="F107" s="8">
        <v>7</v>
      </c>
      <c r="G107" s="8">
        <v>2</v>
      </c>
      <c r="H107" s="8">
        <v>7.77</v>
      </c>
      <c r="I107" s="8">
        <f t="shared" si="6"/>
        <v>6526.7999999999993</v>
      </c>
      <c r="J107" s="17">
        <f t="shared" si="4"/>
        <v>6.5267999999999997</v>
      </c>
      <c r="K107" s="8">
        <v>1571</v>
      </c>
      <c r="L107" s="9">
        <f t="shared" si="5"/>
        <v>38.547378947368415</v>
      </c>
      <c r="M107" s="37">
        <f t="shared" si="7"/>
        <v>27443.687000000016</v>
      </c>
    </row>
    <row r="108" spans="2:13" x14ac:dyDescent="0.45">
      <c r="B108" s="13">
        <v>44545</v>
      </c>
      <c r="C108" s="8">
        <v>1</v>
      </c>
      <c r="D108" s="8">
        <v>0.8</v>
      </c>
      <c r="E108" s="8">
        <v>0.26600000000000001</v>
      </c>
      <c r="F108" s="8">
        <v>7</v>
      </c>
      <c r="G108" s="8">
        <v>2</v>
      </c>
      <c r="H108" s="8">
        <v>7.77</v>
      </c>
      <c r="I108" s="8">
        <f t="shared" si="6"/>
        <v>6526.7999999999993</v>
      </c>
      <c r="J108" s="17">
        <f t="shared" si="4"/>
        <v>6.5267999999999997</v>
      </c>
      <c r="K108" s="14">
        <v>1571</v>
      </c>
      <c r="L108" s="9">
        <f t="shared" si="5"/>
        <v>38.547378947368415</v>
      </c>
      <c r="M108" s="37">
        <f t="shared" si="7"/>
        <v>27450.213800000016</v>
      </c>
    </row>
    <row r="109" spans="2:13" x14ac:dyDescent="0.45">
      <c r="B109" s="7">
        <v>44546</v>
      </c>
      <c r="C109" s="8">
        <v>2</v>
      </c>
      <c r="D109" s="8">
        <v>0.3</v>
      </c>
      <c r="E109" s="8">
        <v>0.3</v>
      </c>
      <c r="F109" s="8">
        <v>4</v>
      </c>
      <c r="G109" s="8">
        <v>2</v>
      </c>
      <c r="H109" s="8">
        <v>7.77</v>
      </c>
      <c r="I109" s="8">
        <f t="shared" si="6"/>
        <v>3729.6</v>
      </c>
      <c r="J109" s="17">
        <f t="shared" si="4"/>
        <v>3.7296</v>
      </c>
      <c r="K109" s="8">
        <v>1571</v>
      </c>
      <c r="L109" s="9">
        <f t="shared" si="5"/>
        <v>19.530671999999999</v>
      </c>
      <c r="M109" s="37">
        <f t="shared" si="7"/>
        <v>27453.943400000015</v>
      </c>
    </row>
    <row r="110" spans="2:13" ht="15" thickBot="1" x14ac:dyDescent="0.5">
      <c r="B110" s="10">
        <v>44547</v>
      </c>
      <c r="C110" s="11">
        <v>3</v>
      </c>
      <c r="D110" s="11">
        <v>0.1</v>
      </c>
      <c r="E110" s="11">
        <v>0.1</v>
      </c>
      <c r="F110" s="11">
        <v>3</v>
      </c>
      <c r="G110" s="11">
        <v>1</v>
      </c>
      <c r="H110" s="11">
        <v>7.77</v>
      </c>
      <c r="I110" s="11">
        <f t="shared" si="6"/>
        <v>1398.6</v>
      </c>
      <c r="J110" s="19">
        <f t="shared" si="4"/>
        <v>1.3985999999999998</v>
      </c>
      <c r="K110" s="11">
        <v>1571</v>
      </c>
      <c r="L110" s="12">
        <f t="shared" si="5"/>
        <v>21.972005999999993</v>
      </c>
      <c r="M110" s="38">
        <f t="shared" si="7"/>
        <v>27455.342000000015</v>
      </c>
    </row>
    <row r="111" spans="2:13" ht="15" thickTop="1" x14ac:dyDescent="0.45">
      <c r="B111" s="13">
        <v>44550</v>
      </c>
      <c r="C111" s="14">
        <v>1</v>
      </c>
      <c r="D111" s="14">
        <v>0.8</v>
      </c>
      <c r="E111" s="14">
        <v>0.26600000000000001</v>
      </c>
      <c r="F111" s="14">
        <v>7</v>
      </c>
      <c r="G111" s="14">
        <v>2</v>
      </c>
      <c r="H111" s="14">
        <v>7.77</v>
      </c>
      <c r="I111" s="14">
        <f t="shared" si="6"/>
        <v>6526.7999999999993</v>
      </c>
      <c r="J111" s="18">
        <f t="shared" si="4"/>
        <v>6.5267999999999997</v>
      </c>
      <c r="K111" s="14">
        <v>1571</v>
      </c>
      <c r="L111" s="15">
        <f t="shared" si="5"/>
        <v>38.547378947368415</v>
      </c>
      <c r="M111" s="39">
        <f t="shared" si="7"/>
        <v>27461.868800000015</v>
      </c>
    </row>
    <row r="112" spans="2:13" x14ac:dyDescent="0.45">
      <c r="B112" s="13">
        <v>44551</v>
      </c>
      <c r="C112" s="8">
        <v>1</v>
      </c>
      <c r="D112" s="8">
        <v>0.8</v>
      </c>
      <c r="E112" s="8">
        <v>0.26600000000000001</v>
      </c>
      <c r="F112" s="8">
        <v>7</v>
      </c>
      <c r="G112" s="8">
        <v>2</v>
      </c>
      <c r="H112" s="8">
        <v>7.77</v>
      </c>
      <c r="I112" s="8">
        <f t="shared" si="6"/>
        <v>6526.7999999999993</v>
      </c>
      <c r="J112" s="17">
        <f t="shared" si="4"/>
        <v>6.5267999999999997</v>
      </c>
      <c r="K112" s="8">
        <v>1571</v>
      </c>
      <c r="L112" s="9">
        <f t="shared" si="5"/>
        <v>38.547378947368415</v>
      </c>
      <c r="M112" s="37">
        <f t="shared" si="7"/>
        <v>27468.395600000014</v>
      </c>
    </row>
    <row r="113" spans="2:13" x14ac:dyDescent="0.45">
      <c r="B113" s="13">
        <v>44552</v>
      </c>
      <c r="C113" s="8">
        <v>1</v>
      </c>
      <c r="D113" s="8">
        <v>0.8</v>
      </c>
      <c r="E113" s="8">
        <v>0.26600000000000001</v>
      </c>
      <c r="F113" s="8">
        <v>7</v>
      </c>
      <c r="G113" s="8">
        <v>2</v>
      </c>
      <c r="H113" s="8">
        <v>7.77</v>
      </c>
      <c r="I113" s="8">
        <f t="shared" si="6"/>
        <v>6526.7999999999993</v>
      </c>
      <c r="J113" s="17">
        <f t="shared" si="4"/>
        <v>6.5267999999999997</v>
      </c>
      <c r="K113" s="14">
        <v>1571</v>
      </c>
      <c r="L113" s="9">
        <f t="shared" si="5"/>
        <v>38.547378947368415</v>
      </c>
      <c r="M113" s="37">
        <f t="shared" si="7"/>
        <v>27474.922400000014</v>
      </c>
    </row>
    <row r="114" spans="2:13" x14ac:dyDescent="0.45">
      <c r="B114" s="28">
        <v>44553</v>
      </c>
      <c r="C114" s="29">
        <v>2</v>
      </c>
      <c r="D114" s="29">
        <v>0.3</v>
      </c>
      <c r="E114" s="29">
        <v>0.3</v>
      </c>
      <c r="F114" s="29">
        <v>4</v>
      </c>
      <c r="G114" s="29">
        <v>2</v>
      </c>
      <c r="H114" s="8">
        <v>7.77</v>
      </c>
      <c r="I114" s="8">
        <f t="shared" si="6"/>
        <v>3729.6</v>
      </c>
      <c r="J114" s="17">
        <f t="shared" si="4"/>
        <v>3.7296</v>
      </c>
      <c r="K114" s="14">
        <v>1571</v>
      </c>
      <c r="L114" s="9">
        <f t="shared" si="5"/>
        <v>19.530671999999999</v>
      </c>
      <c r="M114" s="37">
        <f t="shared" si="7"/>
        <v>27478.652000000013</v>
      </c>
    </row>
    <row r="115" spans="2:13" ht="15" thickBot="1" x14ac:dyDescent="0.5">
      <c r="B115" s="10">
        <v>44553</v>
      </c>
      <c r="C115" s="11">
        <v>3</v>
      </c>
      <c r="D115" s="11">
        <v>0.1</v>
      </c>
      <c r="E115" s="11">
        <v>0.1</v>
      </c>
      <c r="F115" s="11">
        <v>3</v>
      </c>
      <c r="G115" s="11">
        <v>1</v>
      </c>
      <c r="H115" s="11">
        <v>7.77</v>
      </c>
      <c r="I115" s="11">
        <f t="shared" si="6"/>
        <v>1398.6</v>
      </c>
      <c r="J115" s="19">
        <f t="shared" si="4"/>
        <v>1.3985999999999998</v>
      </c>
      <c r="K115" s="11">
        <v>1571</v>
      </c>
      <c r="L115" s="12">
        <f t="shared" si="5"/>
        <v>21.972005999999993</v>
      </c>
      <c r="M115" s="38">
        <f t="shared" si="7"/>
        <v>27480.050600000013</v>
      </c>
    </row>
    <row r="116" spans="2:13" ht="15" thickTop="1" x14ac:dyDescent="0.45">
      <c r="B116" s="13">
        <v>44557</v>
      </c>
      <c r="C116" s="14">
        <v>1</v>
      </c>
      <c r="D116" s="14">
        <v>0.8</v>
      </c>
      <c r="E116" s="14">
        <v>0.26600000000000001</v>
      </c>
      <c r="F116" s="14">
        <v>7</v>
      </c>
      <c r="G116" s="14">
        <v>2</v>
      </c>
      <c r="H116" s="14">
        <v>7.77</v>
      </c>
      <c r="I116" s="14">
        <f t="shared" si="6"/>
        <v>6526.7999999999993</v>
      </c>
      <c r="J116" s="18">
        <f t="shared" si="4"/>
        <v>6.5267999999999997</v>
      </c>
      <c r="K116" s="14">
        <v>1571</v>
      </c>
      <c r="L116" s="15">
        <f t="shared" si="5"/>
        <v>38.547378947368415</v>
      </c>
      <c r="M116" s="39">
        <f t="shared" si="7"/>
        <v>27486.577400000013</v>
      </c>
    </row>
    <row r="117" spans="2:13" x14ac:dyDescent="0.45">
      <c r="B117" s="7">
        <v>44558</v>
      </c>
      <c r="C117" s="8">
        <v>1</v>
      </c>
      <c r="D117" s="8">
        <v>0.8</v>
      </c>
      <c r="E117" s="8">
        <v>0.26600000000000001</v>
      </c>
      <c r="F117" s="8">
        <v>7</v>
      </c>
      <c r="G117" s="8">
        <v>2</v>
      </c>
      <c r="H117" s="8">
        <v>7.77</v>
      </c>
      <c r="I117" s="8">
        <f t="shared" si="6"/>
        <v>6526.7999999999993</v>
      </c>
      <c r="J117" s="17">
        <f t="shared" si="4"/>
        <v>6.5267999999999997</v>
      </c>
      <c r="K117" s="8">
        <v>1571</v>
      </c>
      <c r="L117" s="9">
        <f t="shared" si="5"/>
        <v>38.547378947368415</v>
      </c>
      <c r="M117" s="37">
        <f t="shared" si="7"/>
        <v>27493.104200000012</v>
      </c>
    </row>
    <row r="118" spans="2:13" x14ac:dyDescent="0.45">
      <c r="B118" s="7">
        <v>44559</v>
      </c>
      <c r="C118" s="8">
        <v>1</v>
      </c>
      <c r="D118" s="8">
        <v>0.8</v>
      </c>
      <c r="E118" s="8">
        <v>0.26600000000000001</v>
      </c>
      <c r="F118" s="8">
        <v>7</v>
      </c>
      <c r="G118" s="8">
        <v>2</v>
      </c>
      <c r="H118" s="8">
        <v>7.77</v>
      </c>
      <c r="I118" s="8">
        <f t="shared" si="6"/>
        <v>6526.7999999999993</v>
      </c>
      <c r="J118" s="17">
        <f t="shared" si="4"/>
        <v>6.5267999999999997</v>
      </c>
      <c r="K118" s="8">
        <v>1571</v>
      </c>
      <c r="L118" s="9">
        <f t="shared" si="5"/>
        <v>38.547378947368415</v>
      </c>
      <c r="M118" s="37">
        <f t="shared" si="7"/>
        <v>27499.631000000012</v>
      </c>
    </row>
    <row r="119" spans="2:13" x14ac:dyDescent="0.45">
      <c r="B119" s="7">
        <v>44560</v>
      </c>
      <c r="C119" s="8">
        <v>2</v>
      </c>
      <c r="D119" s="8">
        <v>0.3</v>
      </c>
      <c r="E119" s="8">
        <v>0.3</v>
      </c>
      <c r="F119" s="8">
        <v>4</v>
      </c>
      <c r="G119" s="8">
        <v>2</v>
      </c>
      <c r="H119" s="8">
        <v>7.77</v>
      </c>
      <c r="I119" s="8">
        <f t="shared" ref="I119" si="8">+H119*G119*(F119*60)</f>
        <v>3729.6</v>
      </c>
      <c r="J119" s="17">
        <f t="shared" ref="J119" si="9">+I119/1000</f>
        <v>3.7296</v>
      </c>
      <c r="K119" s="8">
        <v>1571</v>
      </c>
      <c r="L119" s="9">
        <f t="shared" ref="L119" si="10">+((K119*I119)/1000000)/E119</f>
        <v>19.530671999999999</v>
      </c>
      <c r="M119" s="37">
        <f t="shared" si="7"/>
        <v>27503.360600000011</v>
      </c>
    </row>
    <row r="120" spans="2:13" ht="15" thickBot="1" x14ac:dyDescent="0.5">
      <c r="B120" s="10">
        <v>44560</v>
      </c>
      <c r="C120" s="11">
        <v>3</v>
      </c>
      <c r="D120" s="11">
        <v>0.1</v>
      </c>
      <c r="E120" s="11">
        <v>0.1</v>
      </c>
      <c r="F120" s="11">
        <v>3</v>
      </c>
      <c r="G120" s="11">
        <v>1</v>
      </c>
      <c r="H120" s="11">
        <v>7.77</v>
      </c>
      <c r="I120" s="11">
        <f t="shared" si="6"/>
        <v>1398.6</v>
      </c>
      <c r="J120" s="19">
        <f t="shared" si="4"/>
        <v>1.3985999999999998</v>
      </c>
      <c r="K120" s="11">
        <v>1571</v>
      </c>
      <c r="L120" s="12">
        <f t="shared" si="5"/>
        <v>21.972005999999993</v>
      </c>
      <c r="M120" s="38">
        <f>+M118+J120</f>
        <v>27501.029600000013</v>
      </c>
    </row>
    <row r="121" spans="2:13" ht="15" thickTop="1" x14ac:dyDescent="0.45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102C-C776-466C-8EE9-8C5995EA4907}">
  <dimension ref="B2:N149"/>
  <sheetViews>
    <sheetView showGridLines="0" tabSelected="1" topLeftCell="A55" zoomScale="80" zoomScaleNormal="80" workbookViewId="0">
      <selection activeCell="M79" sqref="M79"/>
    </sheetView>
  </sheetViews>
  <sheetFormatPr baseColWidth="10" defaultRowHeight="14.5" x14ac:dyDescent="0.45"/>
  <cols>
    <col min="1" max="1" width="10.90625" style="1"/>
    <col min="2" max="4" width="10.90625" style="6"/>
    <col min="5" max="5" width="11.453125" style="6" bestFit="1" customWidth="1"/>
    <col min="6" max="6" width="10.08984375" style="6" customWidth="1"/>
    <col min="7" max="7" width="12.453125" style="6" customWidth="1"/>
    <col min="8" max="8" width="15.26953125" style="6" bestFit="1" customWidth="1"/>
    <col min="9" max="10" width="16.54296875" style="6" customWidth="1"/>
    <col min="11" max="11" width="10.90625" style="6"/>
    <col min="12" max="12" width="16.7265625" style="6" customWidth="1"/>
    <col min="13" max="13" width="12.453125" style="35" customWidth="1"/>
    <col min="14" max="16384" width="10.90625" style="1"/>
  </cols>
  <sheetData>
    <row r="2" spans="2:14" x14ac:dyDescent="0.45">
      <c r="I2" s="20">
        <f>+SUBTOTAL(9,I4:I148)</f>
        <v>229370.3999999997</v>
      </c>
      <c r="J2" s="30">
        <f>+SUBTOTAL(9,J4:J148)</f>
        <v>229.3704000000001</v>
      </c>
      <c r="M2" s="42">
        <v>27501.03</v>
      </c>
      <c r="N2" s="1" t="str">
        <f>+'2021'!N2</f>
        <v>Lectura Anterior</v>
      </c>
    </row>
    <row r="3" spans="2:14" ht="30" customHeight="1" x14ac:dyDescent="0.45">
      <c r="B3" s="16" t="s">
        <v>0</v>
      </c>
      <c r="C3" s="16" t="s">
        <v>1</v>
      </c>
      <c r="D3" s="16" t="s">
        <v>2</v>
      </c>
      <c r="E3" s="16" t="s">
        <v>7</v>
      </c>
      <c r="F3" s="16" t="s">
        <v>6</v>
      </c>
      <c r="G3" s="16" t="s">
        <v>3</v>
      </c>
      <c r="H3" s="16" t="s">
        <v>5</v>
      </c>
      <c r="I3" s="16" t="s">
        <v>9</v>
      </c>
      <c r="J3" s="16" t="s">
        <v>10</v>
      </c>
      <c r="K3" s="16" t="s">
        <v>4</v>
      </c>
      <c r="L3" s="16" t="s">
        <v>8</v>
      </c>
      <c r="M3" s="36" t="s">
        <v>11</v>
      </c>
    </row>
    <row r="4" spans="2:14" x14ac:dyDescent="0.45">
      <c r="B4" s="7">
        <v>44564</v>
      </c>
      <c r="C4" s="8">
        <v>1</v>
      </c>
      <c r="D4" s="8">
        <v>0.8</v>
      </c>
      <c r="E4" s="8">
        <v>0.26600000000000001</v>
      </c>
      <c r="F4" s="8">
        <v>6</v>
      </c>
      <c r="G4" s="8">
        <v>2</v>
      </c>
      <c r="H4" s="8">
        <v>7.77</v>
      </c>
      <c r="I4" s="8">
        <f>+H4*G4*(F4*60)</f>
        <v>5594.4</v>
      </c>
      <c r="J4" s="24">
        <f>+I4/1000</f>
        <v>5.5943999999999994</v>
      </c>
      <c r="K4" s="8">
        <v>1571</v>
      </c>
      <c r="L4" s="9">
        <f>+((K4*I4)/1000000)/E4</f>
        <v>33.040610526315781</v>
      </c>
      <c r="M4" s="37">
        <f>+M2+J4</f>
        <v>27506.624400000001</v>
      </c>
      <c r="N4" s="22"/>
    </row>
    <row r="5" spans="2:14" x14ac:dyDescent="0.45">
      <c r="B5" s="7">
        <v>44565</v>
      </c>
      <c r="C5" s="8">
        <v>1</v>
      </c>
      <c r="D5" s="8">
        <v>0.8</v>
      </c>
      <c r="E5" s="8">
        <v>0.26600000000000001</v>
      </c>
      <c r="F5" s="8">
        <v>6</v>
      </c>
      <c r="G5" s="8">
        <v>2</v>
      </c>
      <c r="H5" s="8">
        <v>7.77</v>
      </c>
      <c r="I5" s="8">
        <f>+H5*G5*(F5*60)</f>
        <v>5594.4</v>
      </c>
      <c r="J5" s="24">
        <f t="shared" ref="J5:J68" si="0">+I5/1000</f>
        <v>5.5943999999999994</v>
      </c>
      <c r="K5" s="8">
        <v>1571</v>
      </c>
      <c r="L5" s="9">
        <f t="shared" ref="L5:L68" si="1">+((K5*I5)/1000000)/E5</f>
        <v>33.040610526315781</v>
      </c>
      <c r="M5" s="37">
        <f>+M4+J5</f>
        <v>27512.218800000002</v>
      </c>
      <c r="N5" s="21"/>
    </row>
    <row r="6" spans="2:14" x14ac:dyDescent="0.45">
      <c r="B6" s="7">
        <v>44566</v>
      </c>
      <c r="C6" s="8">
        <v>1</v>
      </c>
      <c r="D6" s="8">
        <v>0.8</v>
      </c>
      <c r="E6" s="8">
        <v>0.26600000000000001</v>
      </c>
      <c r="F6" s="8">
        <v>6</v>
      </c>
      <c r="G6" s="8">
        <v>2</v>
      </c>
      <c r="H6" s="8">
        <v>7.77</v>
      </c>
      <c r="I6" s="8">
        <f>+H6*G6*(F6*60)</f>
        <v>5594.4</v>
      </c>
      <c r="J6" s="24">
        <f t="shared" si="0"/>
        <v>5.5943999999999994</v>
      </c>
      <c r="K6" s="8">
        <v>1571</v>
      </c>
      <c r="L6" s="9">
        <f t="shared" si="1"/>
        <v>33.040610526315781</v>
      </c>
      <c r="M6" s="37">
        <f t="shared" ref="M6:M68" si="2">+M5+J6</f>
        <v>27517.813200000004</v>
      </c>
      <c r="N6" s="21"/>
    </row>
    <row r="7" spans="2:14" x14ac:dyDescent="0.45">
      <c r="B7" s="7">
        <v>44567</v>
      </c>
      <c r="C7" s="8">
        <v>2</v>
      </c>
      <c r="D7" s="8">
        <v>0.3</v>
      </c>
      <c r="E7" s="8">
        <v>0.3</v>
      </c>
      <c r="F7" s="8">
        <v>6</v>
      </c>
      <c r="G7" s="8">
        <v>2</v>
      </c>
      <c r="H7" s="8">
        <v>7.77</v>
      </c>
      <c r="I7" s="8">
        <f>+H7*G7*(F7*60)</f>
        <v>5594.4</v>
      </c>
      <c r="J7" s="24">
        <f t="shared" si="0"/>
        <v>5.5943999999999994</v>
      </c>
      <c r="K7" s="8">
        <v>1571</v>
      </c>
      <c r="L7" s="9">
        <f t="shared" si="1"/>
        <v>29.296007999999993</v>
      </c>
      <c r="M7" s="37">
        <f t="shared" si="2"/>
        <v>27523.407600000006</v>
      </c>
      <c r="N7" s="21"/>
    </row>
    <row r="8" spans="2:14" ht="15" thickBot="1" x14ac:dyDescent="0.5">
      <c r="B8" s="10">
        <v>44568</v>
      </c>
      <c r="C8" s="11">
        <v>3</v>
      </c>
      <c r="D8" s="11">
        <v>0.1</v>
      </c>
      <c r="E8" s="11">
        <v>0.1</v>
      </c>
      <c r="F8" s="11">
        <v>4</v>
      </c>
      <c r="G8" s="11">
        <v>1</v>
      </c>
      <c r="H8" s="11">
        <v>7.77</v>
      </c>
      <c r="I8" s="11">
        <f>+H8*G8*(F8*60)</f>
        <v>1864.8</v>
      </c>
      <c r="J8" s="25">
        <f t="shared" si="0"/>
        <v>1.8648</v>
      </c>
      <c r="K8" s="11">
        <v>1571</v>
      </c>
      <c r="L8" s="12">
        <f t="shared" si="1"/>
        <v>29.296007999999997</v>
      </c>
      <c r="M8" s="38">
        <f t="shared" si="2"/>
        <v>27525.272400000005</v>
      </c>
      <c r="N8" s="21"/>
    </row>
    <row r="9" spans="2:14" ht="15" thickTop="1" x14ac:dyDescent="0.45">
      <c r="B9" s="13">
        <v>44571</v>
      </c>
      <c r="C9" s="14">
        <v>1</v>
      </c>
      <c r="D9" s="14">
        <v>0.8</v>
      </c>
      <c r="E9" s="14">
        <v>0.26600000000000001</v>
      </c>
      <c r="F9" s="14">
        <v>6</v>
      </c>
      <c r="G9" s="14">
        <v>2</v>
      </c>
      <c r="H9" s="14">
        <v>7.77</v>
      </c>
      <c r="I9" s="14">
        <f t="shared" ref="I9:I21" si="3">+H9*G9*(F9*60)</f>
        <v>5594.4</v>
      </c>
      <c r="J9" s="26">
        <f t="shared" si="0"/>
        <v>5.5943999999999994</v>
      </c>
      <c r="K9" s="14">
        <v>1571</v>
      </c>
      <c r="L9" s="15">
        <f t="shared" si="1"/>
        <v>33.040610526315781</v>
      </c>
      <c r="M9" s="39">
        <f t="shared" si="2"/>
        <v>27530.866800000007</v>
      </c>
      <c r="N9" s="21"/>
    </row>
    <row r="10" spans="2:14" x14ac:dyDescent="0.45">
      <c r="B10" s="7">
        <v>44572</v>
      </c>
      <c r="C10" s="8">
        <v>1</v>
      </c>
      <c r="D10" s="8">
        <v>0.8</v>
      </c>
      <c r="E10" s="8">
        <v>0.26600000000000001</v>
      </c>
      <c r="F10" s="8">
        <v>6</v>
      </c>
      <c r="G10" s="8">
        <v>2</v>
      </c>
      <c r="H10" s="8">
        <v>7.77</v>
      </c>
      <c r="I10" s="8">
        <f t="shared" si="3"/>
        <v>5594.4</v>
      </c>
      <c r="J10" s="24">
        <f t="shared" si="0"/>
        <v>5.5943999999999994</v>
      </c>
      <c r="K10" s="8">
        <v>1571</v>
      </c>
      <c r="L10" s="9">
        <f t="shared" si="1"/>
        <v>33.040610526315781</v>
      </c>
      <c r="M10" s="37">
        <f t="shared" si="2"/>
        <v>27536.461200000009</v>
      </c>
      <c r="N10" s="21"/>
    </row>
    <row r="11" spans="2:14" x14ac:dyDescent="0.45">
      <c r="B11" s="7">
        <v>44573</v>
      </c>
      <c r="C11" s="8">
        <v>1</v>
      </c>
      <c r="D11" s="8">
        <v>0.8</v>
      </c>
      <c r="E11" s="8">
        <v>0.26600000000000001</v>
      </c>
      <c r="F11" s="8">
        <v>6</v>
      </c>
      <c r="G11" s="8">
        <v>2</v>
      </c>
      <c r="H11" s="8">
        <v>7.77</v>
      </c>
      <c r="I11" s="8">
        <f t="shared" si="3"/>
        <v>5594.4</v>
      </c>
      <c r="J11" s="24">
        <f t="shared" si="0"/>
        <v>5.5943999999999994</v>
      </c>
      <c r="K11" s="8">
        <v>1571</v>
      </c>
      <c r="L11" s="9">
        <f t="shared" si="1"/>
        <v>33.040610526315781</v>
      </c>
      <c r="M11" s="37">
        <f t="shared" si="2"/>
        <v>27542.055600000011</v>
      </c>
      <c r="N11" s="21"/>
    </row>
    <row r="12" spans="2:14" x14ac:dyDescent="0.45">
      <c r="B12" s="7">
        <v>44574</v>
      </c>
      <c r="C12" s="8">
        <v>2</v>
      </c>
      <c r="D12" s="8">
        <v>0.3</v>
      </c>
      <c r="E12" s="8">
        <v>0.3</v>
      </c>
      <c r="F12" s="8">
        <v>6</v>
      </c>
      <c r="G12" s="8">
        <v>2</v>
      </c>
      <c r="H12" s="8">
        <v>7.77</v>
      </c>
      <c r="I12" s="8">
        <f t="shared" si="3"/>
        <v>5594.4</v>
      </c>
      <c r="J12" s="24">
        <f t="shared" si="0"/>
        <v>5.5943999999999994</v>
      </c>
      <c r="K12" s="8">
        <v>1571</v>
      </c>
      <c r="L12" s="9">
        <f t="shared" si="1"/>
        <v>29.296007999999993</v>
      </c>
      <c r="M12" s="37">
        <f t="shared" si="2"/>
        <v>27547.650000000012</v>
      </c>
      <c r="N12" s="21"/>
    </row>
    <row r="13" spans="2:14" ht="15" thickBot="1" x14ac:dyDescent="0.5">
      <c r="B13" s="10">
        <v>44575</v>
      </c>
      <c r="C13" s="11">
        <v>3</v>
      </c>
      <c r="D13" s="11">
        <v>0.1</v>
      </c>
      <c r="E13" s="11">
        <v>0.1</v>
      </c>
      <c r="F13" s="11">
        <v>4</v>
      </c>
      <c r="G13" s="11">
        <v>1</v>
      </c>
      <c r="H13" s="11">
        <v>7.77</v>
      </c>
      <c r="I13" s="11">
        <f t="shared" si="3"/>
        <v>1864.8</v>
      </c>
      <c r="J13" s="25">
        <f t="shared" si="0"/>
        <v>1.8648</v>
      </c>
      <c r="K13" s="11">
        <v>1571</v>
      </c>
      <c r="L13" s="12">
        <f t="shared" si="1"/>
        <v>29.296007999999997</v>
      </c>
      <c r="M13" s="38">
        <f t="shared" si="2"/>
        <v>27549.514800000012</v>
      </c>
      <c r="N13" s="21"/>
    </row>
    <row r="14" spans="2:14" ht="15" thickTop="1" x14ac:dyDescent="0.45">
      <c r="B14" s="13">
        <v>44578</v>
      </c>
      <c r="C14" s="14">
        <v>1</v>
      </c>
      <c r="D14" s="14">
        <v>0.8</v>
      </c>
      <c r="E14" s="14">
        <v>0.26600000000000001</v>
      </c>
      <c r="F14" s="14">
        <v>4</v>
      </c>
      <c r="G14" s="14">
        <v>2</v>
      </c>
      <c r="H14" s="14">
        <v>7.77</v>
      </c>
      <c r="I14" s="14">
        <f t="shared" si="3"/>
        <v>3729.6</v>
      </c>
      <c r="J14" s="26">
        <f t="shared" si="0"/>
        <v>3.7296</v>
      </c>
      <c r="K14" s="14">
        <v>1571</v>
      </c>
      <c r="L14" s="15">
        <f t="shared" si="1"/>
        <v>22.027073684210524</v>
      </c>
      <c r="M14" s="39">
        <f t="shared" si="2"/>
        <v>27553.244400000011</v>
      </c>
      <c r="N14" s="21"/>
    </row>
    <row r="15" spans="2:14" x14ac:dyDescent="0.45">
      <c r="B15" s="7">
        <v>44579</v>
      </c>
      <c r="C15" s="8">
        <v>1</v>
      </c>
      <c r="D15" s="8">
        <v>0.8</v>
      </c>
      <c r="E15" s="8">
        <v>0.26600000000000001</v>
      </c>
      <c r="F15" s="8">
        <v>4</v>
      </c>
      <c r="G15" s="8">
        <v>2</v>
      </c>
      <c r="H15" s="8">
        <v>7.77</v>
      </c>
      <c r="I15" s="8">
        <f t="shared" si="3"/>
        <v>3729.6</v>
      </c>
      <c r="J15" s="24">
        <f t="shared" si="0"/>
        <v>3.7296</v>
      </c>
      <c r="K15" s="8">
        <v>1571</v>
      </c>
      <c r="L15" s="9">
        <f t="shared" si="1"/>
        <v>22.027073684210524</v>
      </c>
      <c r="M15" s="37">
        <f t="shared" si="2"/>
        <v>27556.974000000009</v>
      </c>
      <c r="N15" s="21"/>
    </row>
    <row r="16" spans="2:14" x14ac:dyDescent="0.45">
      <c r="B16" s="7">
        <v>44580</v>
      </c>
      <c r="C16" s="8">
        <v>1</v>
      </c>
      <c r="D16" s="8">
        <v>0.8</v>
      </c>
      <c r="E16" s="8">
        <v>0.26600000000000001</v>
      </c>
      <c r="F16" s="8">
        <v>4</v>
      </c>
      <c r="G16" s="8">
        <v>2</v>
      </c>
      <c r="H16" s="8">
        <v>7.77</v>
      </c>
      <c r="I16" s="8">
        <f t="shared" si="3"/>
        <v>3729.6</v>
      </c>
      <c r="J16" s="24">
        <f t="shared" si="0"/>
        <v>3.7296</v>
      </c>
      <c r="K16" s="8">
        <v>1571</v>
      </c>
      <c r="L16" s="9">
        <f t="shared" si="1"/>
        <v>22.027073684210524</v>
      </c>
      <c r="M16" s="37">
        <f t="shared" si="2"/>
        <v>27560.703600000008</v>
      </c>
      <c r="N16" s="21"/>
    </row>
    <row r="17" spans="2:14" x14ac:dyDescent="0.45">
      <c r="B17" s="7">
        <v>44581</v>
      </c>
      <c r="C17" s="8">
        <v>2</v>
      </c>
      <c r="D17" s="8">
        <v>0.3</v>
      </c>
      <c r="E17" s="8">
        <v>0.3</v>
      </c>
      <c r="F17" s="8">
        <v>4</v>
      </c>
      <c r="G17" s="8">
        <v>2</v>
      </c>
      <c r="H17" s="8">
        <v>7.77</v>
      </c>
      <c r="I17" s="8">
        <f t="shared" si="3"/>
        <v>3729.6</v>
      </c>
      <c r="J17" s="24">
        <f t="shared" si="0"/>
        <v>3.7296</v>
      </c>
      <c r="K17" s="8">
        <v>1571</v>
      </c>
      <c r="L17" s="9">
        <f t="shared" si="1"/>
        <v>19.530671999999999</v>
      </c>
      <c r="M17" s="37">
        <f t="shared" si="2"/>
        <v>27564.433200000007</v>
      </c>
      <c r="N17" s="21"/>
    </row>
    <row r="18" spans="2:14" ht="15" thickBot="1" x14ac:dyDescent="0.5">
      <c r="B18" s="10">
        <v>44582</v>
      </c>
      <c r="C18" s="11">
        <v>3</v>
      </c>
      <c r="D18" s="11">
        <v>0.1</v>
      </c>
      <c r="E18" s="11">
        <v>0.1</v>
      </c>
      <c r="F18" s="11">
        <v>4</v>
      </c>
      <c r="G18" s="11">
        <v>1</v>
      </c>
      <c r="H18" s="11">
        <v>7.77</v>
      </c>
      <c r="I18" s="11">
        <f t="shared" si="3"/>
        <v>1864.8</v>
      </c>
      <c r="J18" s="25">
        <f t="shared" si="0"/>
        <v>1.8648</v>
      </c>
      <c r="K18" s="11">
        <v>1571</v>
      </c>
      <c r="L18" s="12">
        <f t="shared" si="1"/>
        <v>29.296007999999997</v>
      </c>
      <c r="M18" s="38">
        <f t="shared" si="2"/>
        <v>27566.298000000006</v>
      </c>
      <c r="N18" s="21"/>
    </row>
    <row r="19" spans="2:14" ht="15" thickTop="1" x14ac:dyDescent="0.45">
      <c r="B19" s="13">
        <v>44585</v>
      </c>
      <c r="C19" s="14">
        <v>1</v>
      </c>
      <c r="D19" s="14">
        <v>0.8</v>
      </c>
      <c r="E19" s="14">
        <v>0.26600000000000001</v>
      </c>
      <c r="F19" s="14">
        <v>4</v>
      </c>
      <c r="G19" s="14">
        <v>2</v>
      </c>
      <c r="H19" s="14">
        <v>7.77</v>
      </c>
      <c r="I19" s="14">
        <f t="shared" si="3"/>
        <v>3729.6</v>
      </c>
      <c r="J19" s="26">
        <f t="shared" si="0"/>
        <v>3.7296</v>
      </c>
      <c r="K19" s="14">
        <v>1571</v>
      </c>
      <c r="L19" s="15">
        <f t="shared" si="1"/>
        <v>22.027073684210524</v>
      </c>
      <c r="M19" s="39">
        <f t="shared" si="2"/>
        <v>27570.027600000005</v>
      </c>
      <c r="N19" s="21"/>
    </row>
    <row r="20" spans="2:14" x14ac:dyDescent="0.45">
      <c r="B20" s="7">
        <v>44586</v>
      </c>
      <c r="C20" s="8">
        <v>1</v>
      </c>
      <c r="D20" s="8">
        <v>0.8</v>
      </c>
      <c r="E20" s="8">
        <v>0.26600000000000001</v>
      </c>
      <c r="F20" s="8">
        <v>4</v>
      </c>
      <c r="G20" s="8">
        <v>2</v>
      </c>
      <c r="H20" s="8">
        <v>7.77</v>
      </c>
      <c r="I20" s="8">
        <f t="shared" si="3"/>
        <v>3729.6</v>
      </c>
      <c r="J20" s="24">
        <f t="shared" si="0"/>
        <v>3.7296</v>
      </c>
      <c r="K20" s="8">
        <v>1571</v>
      </c>
      <c r="L20" s="9">
        <f t="shared" si="1"/>
        <v>22.027073684210524</v>
      </c>
      <c r="M20" s="37">
        <f t="shared" si="2"/>
        <v>27573.757200000004</v>
      </c>
      <c r="N20" s="21"/>
    </row>
    <row r="21" spans="2:14" x14ac:dyDescent="0.45">
      <c r="B21" s="7">
        <v>44587</v>
      </c>
      <c r="C21" s="8">
        <v>1</v>
      </c>
      <c r="D21" s="8">
        <v>0.8</v>
      </c>
      <c r="E21" s="8">
        <v>0.26600000000000001</v>
      </c>
      <c r="F21" s="8">
        <v>4</v>
      </c>
      <c r="G21" s="8">
        <v>2</v>
      </c>
      <c r="H21" s="8">
        <v>7.77</v>
      </c>
      <c r="I21" s="8">
        <f t="shared" si="3"/>
        <v>3729.6</v>
      </c>
      <c r="J21" s="24">
        <f t="shared" si="0"/>
        <v>3.7296</v>
      </c>
      <c r="K21" s="8">
        <v>1571</v>
      </c>
      <c r="L21" s="9">
        <f t="shared" si="1"/>
        <v>22.027073684210524</v>
      </c>
      <c r="M21" s="37">
        <f t="shared" si="2"/>
        <v>27577.486800000002</v>
      </c>
      <c r="N21" s="21"/>
    </row>
    <row r="22" spans="2:14" x14ac:dyDescent="0.45">
      <c r="B22" s="7">
        <v>44588</v>
      </c>
      <c r="C22" s="8">
        <v>2</v>
      </c>
      <c r="D22" s="8">
        <v>0.3</v>
      </c>
      <c r="E22" s="8">
        <v>0.3</v>
      </c>
      <c r="F22" s="8">
        <v>4</v>
      </c>
      <c r="G22" s="8">
        <v>2</v>
      </c>
      <c r="H22" s="8">
        <v>7.77</v>
      </c>
      <c r="I22" s="8">
        <f t="shared" ref="I22:I85" si="4">+H22*G22*(F22*60)</f>
        <v>3729.6</v>
      </c>
      <c r="J22" s="24">
        <f t="shared" si="0"/>
        <v>3.7296</v>
      </c>
      <c r="K22" s="8">
        <v>1571</v>
      </c>
      <c r="L22" s="9">
        <f t="shared" si="1"/>
        <v>19.530671999999999</v>
      </c>
      <c r="M22" s="37">
        <f t="shared" si="2"/>
        <v>27581.216400000001</v>
      </c>
      <c r="N22" s="21"/>
    </row>
    <row r="23" spans="2:14" ht="15" thickBot="1" x14ac:dyDescent="0.5">
      <c r="B23" s="10">
        <v>44589</v>
      </c>
      <c r="C23" s="11">
        <v>3</v>
      </c>
      <c r="D23" s="11">
        <v>0.1</v>
      </c>
      <c r="E23" s="11">
        <v>0.1</v>
      </c>
      <c r="F23" s="11">
        <v>4</v>
      </c>
      <c r="G23" s="11">
        <v>1</v>
      </c>
      <c r="H23" s="11">
        <v>7.77</v>
      </c>
      <c r="I23" s="11">
        <f t="shared" si="4"/>
        <v>1864.8</v>
      </c>
      <c r="J23" s="25">
        <f t="shared" si="0"/>
        <v>1.8648</v>
      </c>
      <c r="K23" s="11">
        <v>1571</v>
      </c>
      <c r="L23" s="12">
        <f t="shared" si="1"/>
        <v>29.296007999999997</v>
      </c>
      <c r="M23" s="38">
        <f t="shared" si="2"/>
        <v>27583.081200000001</v>
      </c>
      <c r="N23" s="21"/>
    </row>
    <row r="24" spans="2:14" ht="15" thickTop="1" x14ac:dyDescent="0.45">
      <c r="B24" s="13">
        <v>44599</v>
      </c>
      <c r="C24" s="14">
        <v>1</v>
      </c>
      <c r="D24" s="14">
        <v>0.8</v>
      </c>
      <c r="E24" s="14">
        <v>0.26600000000000001</v>
      </c>
      <c r="F24" s="14">
        <v>6</v>
      </c>
      <c r="G24" s="14">
        <v>2</v>
      </c>
      <c r="H24" s="14">
        <v>7.77</v>
      </c>
      <c r="I24" s="14">
        <f t="shared" si="4"/>
        <v>5594.4</v>
      </c>
      <c r="J24" s="26">
        <f t="shared" si="0"/>
        <v>5.5943999999999994</v>
      </c>
      <c r="K24" s="14">
        <v>1571</v>
      </c>
      <c r="L24" s="15">
        <f t="shared" si="1"/>
        <v>33.040610526315781</v>
      </c>
      <c r="M24" s="39">
        <f t="shared" si="2"/>
        <v>27588.675600000002</v>
      </c>
      <c r="N24" s="21"/>
    </row>
    <row r="25" spans="2:14" x14ac:dyDescent="0.45">
      <c r="B25" s="7">
        <v>44600</v>
      </c>
      <c r="C25" s="8">
        <v>1</v>
      </c>
      <c r="D25" s="8">
        <v>0.8</v>
      </c>
      <c r="E25" s="8">
        <v>0.26600000000000001</v>
      </c>
      <c r="F25" s="8">
        <v>6</v>
      </c>
      <c r="G25" s="8">
        <v>2</v>
      </c>
      <c r="H25" s="8">
        <v>7.77</v>
      </c>
      <c r="I25" s="8">
        <f t="shared" si="4"/>
        <v>5594.4</v>
      </c>
      <c r="J25" s="24">
        <f t="shared" si="0"/>
        <v>5.5943999999999994</v>
      </c>
      <c r="K25" s="8">
        <v>1571</v>
      </c>
      <c r="L25" s="9">
        <f t="shared" si="1"/>
        <v>33.040610526315781</v>
      </c>
      <c r="M25" s="37">
        <f t="shared" si="2"/>
        <v>27594.270000000004</v>
      </c>
      <c r="N25" s="21"/>
    </row>
    <row r="26" spans="2:14" x14ac:dyDescent="0.45">
      <c r="B26" s="7">
        <v>44601</v>
      </c>
      <c r="C26" s="8">
        <v>1</v>
      </c>
      <c r="D26" s="8">
        <v>0.8</v>
      </c>
      <c r="E26" s="8">
        <v>0.26600000000000001</v>
      </c>
      <c r="F26" s="8">
        <v>6</v>
      </c>
      <c r="G26" s="8">
        <v>2</v>
      </c>
      <c r="H26" s="8">
        <v>7.77</v>
      </c>
      <c r="I26" s="8">
        <f t="shared" si="4"/>
        <v>5594.4</v>
      </c>
      <c r="J26" s="24">
        <f t="shared" si="0"/>
        <v>5.5943999999999994</v>
      </c>
      <c r="K26" s="8">
        <v>1571</v>
      </c>
      <c r="L26" s="9">
        <f t="shared" si="1"/>
        <v>33.040610526315781</v>
      </c>
      <c r="M26" s="37">
        <f t="shared" si="2"/>
        <v>27599.864400000006</v>
      </c>
      <c r="N26" s="21"/>
    </row>
    <row r="27" spans="2:14" x14ac:dyDescent="0.45">
      <c r="B27" s="7">
        <v>44602</v>
      </c>
      <c r="C27" s="8">
        <v>2</v>
      </c>
      <c r="D27" s="8">
        <v>0.3</v>
      </c>
      <c r="E27" s="8">
        <v>0.3</v>
      </c>
      <c r="F27" s="8">
        <v>6</v>
      </c>
      <c r="G27" s="8">
        <v>2</v>
      </c>
      <c r="H27" s="8">
        <v>7.77</v>
      </c>
      <c r="I27" s="8">
        <f t="shared" si="4"/>
        <v>5594.4</v>
      </c>
      <c r="J27" s="24">
        <f t="shared" si="0"/>
        <v>5.5943999999999994</v>
      </c>
      <c r="K27" s="8">
        <v>1571</v>
      </c>
      <c r="L27" s="9">
        <f t="shared" si="1"/>
        <v>29.296007999999993</v>
      </c>
      <c r="M27" s="37">
        <f t="shared" si="2"/>
        <v>27605.458800000008</v>
      </c>
      <c r="N27" s="21"/>
    </row>
    <row r="28" spans="2:14" ht="15" thickBot="1" x14ac:dyDescent="0.5">
      <c r="B28" s="10">
        <v>44603</v>
      </c>
      <c r="C28" s="11">
        <v>3</v>
      </c>
      <c r="D28" s="11">
        <v>0.1</v>
      </c>
      <c r="E28" s="11">
        <v>0.1</v>
      </c>
      <c r="F28" s="11">
        <v>4</v>
      </c>
      <c r="G28" s="11">
        <v>1</v>
      </c>
      <c r="H28" s="11">
        <v>7.77</v>
      </c>
      <c r="I28" s="11">
        <f t="shared" si="4"/>
        <v>1864.8</v>
      </c>
      <c r="J28" s="25">
        <f t="shared" si="0"/>
        <v>1.8648</v>
      </c>
      <c r="K28" s="11">
        <v>1571</v>
      </c>
      <c r="L28" s="12">
        <f t="shared" si="1"/>
        <v>29.296007999999997</v>
      </c>
      <c r="M28" s="38">
        <f t="shared" si="2"/>
        <v>27607.323600000007</v>
      </c>
      <c r="N28" s="21"/>
    </row>
    <row r="29" spans="2:14" ht="15" thickTop="1" x14ac:dyDescent="0.45">
      <c r="B29" s="13">
        <v>44606</v>
      </c>
      <c r="C29" s="14">
        <v>1</v>
      </c>
      <c r="D29" s="14">
        <v>0.8</v>
      </c>
      <c r="E29" s="14">
        <v>0.26600000000000001</v>
      </c>
      <c r="F29" s="14">
        <v>6</v>
      </c>
      <c r="G29" s="14">
        <v>2</v>
      </c>
      <c r="H29" s="14">
        <v>7.77</v>
      </c>
      <c r="I29" s="14">
        <f t="shared" si="4"/>
        <v>5594.4</v>
      </c>
      <c r="J29" s="26">
        <f t="shared" si="0"/>
        <v>5.5943999999999994</v>
      </c>
      <c r="K29" s="14">
        <v>1571</v>
      </c>
      <c r="L29" s="15">
        <f t="shared" si="1"/>
        <v>33.040610526315781</v>
      </c>
      <c r="M29" s="39">
        <f t="shared" si="2"/>
        <v>27612.918000000009</v>
      </c>
      <c r="N29" s="21"/>
    </row>
    <row r="30" spans="2:14" x14ac:dyDescent="0.45">
      <c r="B30" s="7">
        <v>44607</v>
      </c>
      <c r="C30" s="8">
        <v>1</v>
      </c>
      <c r="D30" s="8">
        <v>0.8</v>
      </c>
      <c r="E30" s="8">
        <v>0.26600000000000001</v>
      </c>
      <c r="F30" s="8">
        <v>6</v>
      </c>
      <c r="G30" s="8">
        <v>2</v>
      </c>
      <c r="H30" s="8">
        <v>7.77</v>
      </c>
      <c r="I30" s="8">
        <f t="shared" si="4"/>
        <v>5594.4</v>
      </c>
      <c r="J30" s="24">
        <f t="shared" si="0"/>
        <v>5.5943999999999994</v>
      </c>
      <c r="K30" s="8">
        <v>1571</v>
      </c>
      <c r="L30" s="9">
        <f t="shared" si="1"/>
        <v>33.040610526315781</v>
      </c>
      <c r="M30" s="37">
        <f t="shared" si="2"/>
        <v>27618.512400000011</v>
      </c>
      <c r="N30" s="21"/>
    </row>
    <row r="31" spans="2:14" x14ac:dyDescent="0.45">
      <c r="B31" s="7">
        <v>44608</v>
      </c>
      <c r="C31" s="8">
        <v>1</v>
      </c>
      <c r="D31" s="8">
        <v>0.8</v>
      </c>
      <c r="E31" s="8">
        <v>0.26600000000000001</v>
      </c>
      <c r="F31" s="8">
        <v>6</v>
      </c>
      <c r="G31" s="8">
        <v>2</v>
      </c>
      <c r="H31" s="8">
        <v>7.77</v>
      </c>
      <c r="I31" s="8">
        <f t="shared" si="4"/>
        <v>5594.4</v>
      </c>
      <c r="J31" s="24">
        <f t="shared" si="0"/>
        <v>5.5943999999999994</v>
      </c>
      <c r="K31" s="8">
        <v>1571</v>
      </c>
      <c r="L31" s="9">
        <f t="shared" si="1"/>
        <v>33.040610526315781</v>
      </c>
      <c r="M31" s="37">
        <f t="shared" si="2"/>
        <v>27624.106800000012</v>
      </c>
      <c r="N31" s="21"/>
    </row>
    <row r="32" spans="2:14" x14ac:dyDescent="0.45">
      <c r="B32" s="7">
        <v>44609</v>
      </c>
      <c r="C32" s="8">
        <v>2</v>
      </c>
      <c r="D32" s="8">
        <v>0.3</v>
      </c>
      <c r="E32" s="8">
        <v>0.3</v>
      </c>
      <c r="F32" s="8">
        <v>6</v>
      </c>
      <c r="G32" s="8">
        <v>2</v>
      </c>
      <c r="H32" s="8">
        <v>7.77</v>
      </c>
      <c r="I32" s="8">
        <f t="shared" si="4"/>
        <v>5594.4</v>
      </c>
      <c r="J32" s="24">
        <f t="shared" si="0"/>
        <v>5.5943999999999994</v>
      </c>
      <c r="K32" s="8">
        <v>1571</v>
      </c>
      <c r="L32" s="9">
        <f t="shared" si="1"/>
        <v>29.296007999999993</v>
      </c>
      <c r="M32" s="37">
        <f t="shared" si="2"/>
        <v>27629.701200000014</v>
      </c>
      <c r="N32" s="21"/>
    </row>
    <row r="33" spans="2:14" ht="15" thickBot="1" x14ac:dyDescent="0.5">
      <c r="B33" s="10">
        <v>44610</v>
      </c>
      <c r="C33" s="11">
        <v>3</v>
      </c>
      <c r="D33" s="11">
        <v>0.1</v>
      </c>
      <c r="E33" s="11">
        <v>0.1</v>
      </c>
      <c r="F33" s="11">
        <v>4</v>
      </c>
      <c r="G33" s="11">
        <v>1</v>
      </c>
      <c r="H33" s="11">
        <v>7.77</v>
      </c>
      <c r="I33" s="11">
        <f t="shared" si="4"/>
        <v>1864.8</v>
      </c>
      <c r="J33" s="25">
        <f t="shared" si="0"/>
        <v>1.8648</v>
      </c>
      <c r="K33" s="11">
        <v>1571</v>
      </c>
      <c r="L33" s="12">
        <f t="shared" si="1"/>
        <v>29.296007999999997</v>
      </c>
      <c r="M33" s="38">
        <f t="shared" si="2"/>
        <v>27631.566000000013</v>
      </c>
      <c r="N33" s="21"/>
    </row>
    <row r="34" spans="2:14" ht="15" thickTop="1" x14ac:dyDescent="0.45">
      <c r="B34" s="13">
        <v>44613</v>
      </c>
      <c r="C34" s="14">
        <v>1</v>
      </c>
      <c r="D34" s="14">
        <v>0.8</v>
      </c>
      <c r="E34" s="14">
        <v>0.26600000000000001</v>
      </c>
      <c r="F34" s="14">
        <v>4</v>
      </c>
      <c r="G34" s="14">
        <v>2</v>
      </c>
      <c r="H34" s="14">
        <v>7.77</v>
      </c>
      <c r="I34" s="14">
        <f t="shared" si="4"/>
        <v>3729.6</v>
      </c>
      <c r="J34" s="26">
        <f t="shared" si="0"/>
        <v>3.7296</v>
      </c>
      <c r="K34" s="14">
        <v>1571</v>
      </c>
      <c r="L34" s="15">
        <f t="shared" si="1"/>
        <v>22.027073684210524</v>
      </c>
      <c r="M34" s="39">
        <f t="shared" si="2"/>
        <v>27635.295600000012</v>
      </c>
      <c r="N34" s="21"/>
    </row>
    <row r="35" spans="2:14" x14ac:dyDescent="0.45">
      <c r="B35" s="7">
        <v>44614</v>
      </c>
      <c r="C35" s="8">
        <v>1</v>
      </c>
      <c r="D35" s="8">
        <v>0.8</v>
      </c>
      <c r="E35" s="8">
        <v>0.26600000000000001</v>
      </c>
      <c r="F35" s="8">
        <v>4</v>
      </c>
      <c r="G35" s="8">
        <v>2</v>
      </c>
      <c r="H35" s="8">
        <v>7.77</v>
      </c>
      <c r="I35" s="8">
        <f t="shared" si="4"/>
        <v>3729.6</v>
      </c>
      <c r="J35" s="24">
        <f t="shared" si="0"/>
        <v>3.7296</v>
      </c>
      <c r="K35" s="8">
        <v>1571</v>
      </c>
      <c r="L35" s="9">
        <f t="shared" si="1"/>
        <v>22.027073684210524</v>
      </c>
      <c r="M35" s="37">
        <f t="shared" si="2"/>
        <v>27639.025200000011</v>
      </c>
      <c r="N35" s="21"/>
    </row>
    <row r="36" spans="2:14" x14ac:dyDescent="0.45">
      <c r="B36" s="7">
        <v>44615</v>
      </c>
      <c r="C36" s="8">
        <v>1</v>
      </c>
      <c r="D36" s="8">
        <v>0.8</v>
      </c>
      <c r="E36" s="8">
        <v>0.26600000000000001</v>
      </c>
      <c r="F36" s="8">
        <v>4</v>
      </c>
      <c r="G36" s="8">
        <v>2</v>
      </c>
      <c r="H36" s="8">
        <v>7.77</v>
      </c>
      <c r="I36" s="8">
        <f t="shared" si="4"/>
        <v>3729.6</v>
      </c>
      <c r="J36" s="24">
        <f t="shared" si="0"/>
        <v>3.7296</v>
      </c>
      <c r="K36" s="8">
        <v>1571</v>
      </c>
      <c r="L36" s="9">
        <f t="shared" si="1"/>
        <v>22.027073684210524</v>
      </c>
      <c r="M36" s="37">
        <f t="shared" si="2"/>
        <v>27642.75480000001</v>
      </c>
      <c r="N36" s="21"/>
    </row>
    <row r="37" spans="2:14" x14ac:dyDescent="0.45">
      <c r="B37" s="7">
        <v>44616</v>
      </c>
      <c r="C37" s="8">
        <v>2</v>
      </c>
      <c r="D37" s="8">
        <v>0.3</v>
      </c>
      <c r="E37" s="8">
        <v>0.3</v>
      </c>
      <c r="F37" s="8">
        <v>4</v>
      </c>
      <c r="G37" s="8">
        <v>2</v>
      </c>
      <c r="H37" s="8">
        <v>7.77</v>
      </c>
      <c r="I37" s="8">
        <f t="shared" si="4"/>
        <v>3729.6</v>
      </c>
      <c r="J37" s="24">
        <f t="shared" si="0"/>
        <v>3.7296</v>
      </c>
      <c r="K37" s="8">
        <v>1571</v>
      </c>
      <c r="L37" s="9">
        <f t="shared" si="1"/>
        <v>19.530671999999999</v>
      </c>
      <c r="M37" s="37">
        <f t="shared" si="2"/>
        <v>27646.484400000008</v>
      </c>
      <c r="N37" s="21"/>
    </row>
    <row r="38" spans="2:14" ht="15" thickBot="1" x14ac:dyDescent="0.5">
      <c r="B38" s="10">
        <v>44617</v>
      </c>
      <c r="C38" s="11">
        <v>3</v>
      </c>
      <c r="D38" s="11">
        <v>0.1</v>
      </c>
      <c r="E38" s="11">
        <v>0.1</v>
      </c>
      <c r="F38" s="11">
        <v>4</v>
      </c>
      <c r="G38" s="11">
        <v>1</v>
      </c>
      <c r="H38" s="11">
        <v>7.77</v>
      </c>
      <c r="I38" s="11">
        <f t="shared" si="4"/>
        <v>1864.8</v>
      </c>
      <c r="J38" s="25">
        <f t="shared" si="0"/>
        <v>1.8648</v>
      </c>
      <c r="K38" s="11">
        <v>1571</v>
      </c>
      <c r="L38" s="12">
        <f t="shared" si="1"/>
        <v>29.296007999999997</v>
      </c>
      <c r="M38" s="38">
        <f t="shared" si="2"/>
        <v>27648.349200000008</v>
      </c>
      <c r="N38" s="21"/>
    </row>
    <row r="39" spans="2:14" ht="15" thickTop="1" x14ac:dyDescent="0.45">
      <c r="B39" s="13">
        <v>44621</v>
      </c>
      <c r="C39" s="14">
        <v>1</v>
      </c>
      <c r="D39" s="14">
        <v>0.8</v>
      </c>
      <c r="E39" s="14">
        <v>0.26600000000000001</v>
      </c>
      <c r="F39" s="14">
        <v>6</v>
      </c>
      <c r="G39" s="14">
        <v>2</v>
      </c>
      <c r="H39" s="14">
        <v>7.77</v>
      </c>
      <c r="I39" s="14">
        <f t="shared" si="4"/>
        <v>5594.4</v>
      </c>
      <c r="J39" s="26">
        <f t="shared" si="0"/>
        <v>5.5943999999999994</v>
      </c>
      <c r="K39" s="14">
        <v>1571</v>
      </c>
      <c r="L39" s="15">
        <f t="shared" si="1"/>
        <v>33.040610526315781</v>
      </c>
      <c r="M39" s="39">
        <f t="shared" si="2"/>
        <v>27653.94360000001</v>
      </c>
      <c r="N39" s="21"/>
    </row>
    <row r="40" spans="2:14" x14ac:dyDescent="0.45">
      <c r="B40" s="7">
        <v>44622</v>
      </c>
      <c r="C40" s="8">
        <v>1</v>
      </c>
      <c r="D40" s="8">
        <v>0.8</v>
      </c>
      <c r="E40" s="8">
        <v>0.26600000000000001</v>
      </c>
      <c r="F40" s="8">
        <v>6</v>
      </c>
      <c r="G40" s="8">
        <v>2</v>
      </c>
      <c r="H40" s="8">
        <v>7.77</v>
      </c>
      <c r="I40" s="8">
        <f t="shared" si="4"/>
        <v>5594.4</v>
      </c>
      <c r="J40" s="24">
        <f t="shared" si="0"/>
        <v>5.5943999999999994</v>
      </c>
      <c r="K40" s="8">
        <v>1571</v>
      </c>
      <c r="L40" s="9">
        <f t="shared" si="1"/>
        <v>33.040610526315781</v>
      </c>
      <c r="M40" s="37">
        <f t="shared" si="2"/>
        <v>27659.538000000011</v>
      </c>
      <c r="N40" s="21"/>
    </row>
    <row r="41" spans="2:14" x14ac:dyDescent="0.45">
      <c r="B41" s="7">
        <v>44623</v>
      </c>
      <c r="C41" s="8">
        <v>1</v>
      </c>
      <c r="D41" s="8">
        <v>0.8</v>
      </c>
      <c r="E41" s="8">
        <v>0.26600000000000001</v>
      </c>
      <c r="F41" s="8">
        <v>6</v>
      </c>
      <c r="G41" s="8">
        <v>2</v>
      </c>
      <c r="H41" s="8">
        <v>7.77</v>
      </c>
      <c r="I41" s="8">
        <f t="shared" si="4"/>
        <v>5594.4</v>
      </c>
      <c r="J41" s="24">
        <f t="shared" si="0"/>
        <v>5.5943999999999994</v>
      </c>
      <c r="K41" s="8">
        <v>1571</v>
      </c>
      <c r="L41" s="9">
        <f t="shared" si="1"/>
        <v>33.040610526315781</v>
      </c>
      <c r="M41" s="37">
        <f t="shared" si="2"/>
        <v>27665.132400000013</v>
      </c>
      <c r="N41" s="21"/>
    </row>
    <row r="42" spans="2:14" x14ac:dyDescent="0.45">
      <c r="B42" s="7">
        <v>44624</v>
      </c>
      <c r="C42" s="8">
        <v>2</v>
      </c>
      <c r="D42" s="8">
        <v>0.3</v>
      </c>
      <c r="E42" s="8">
        <v>0.3</v>
      </c>
      <c r="F42" s="8">
        <v>6</v>
      </c>
      <c r="G42" s="8">
        <v>2</v>
      </c>
      <c r="H42" s="8">
        <v>7.77</v>
      </c>
      <c r="I42" s="8">
        <f t="shared" si="4"/>
        <v>5594.4</v>
      </c>
      <c r="J42" s="24">
        <f t="shared" si="0"/>
        <v>5.5943999999999994</v>
      </c>
      <c r="K42" s="8">
        <v>1571</v>
      </c>
      <c r="L42" s="9">
        <f t="shared" si="1"/>
        <v>29.296007999999993</v>
      </c>
      <c r="M42" s="37">
        <f t="shared" si="2"/>
        <v>27670.726800000015</v>
      </c>
      <c r="N42" s="21"/>
    </row>
    <row r="43" spans="2:14" ht="15" thickBot="1" x14ac:dyDescent="0.5">
      <c r="B43" s="10">
        <v>44625</v>
      </c>
      <c r="C43" s="11">
        <v>3</v>
      </c>
      <c r="D43" s="11">
        <v>0.1</v>
      </c>
      <c r="E43" s="11">
        <v>0.1</v>
      </c>
      <c r="F43" s="11">
        <v>4</v>
      </c>
      <c r="G43" s="11">
        <v>1</v>
      </c>
      <c r="H43" s="11">
        <v>7.77</v>
      </c>
      <c r="I43" s="11">
        <f t="shared" si="4"/>
        <v>1864.8</v>
      </c>
      <c r="J43" s="25">
        <f t="shared" si="0"/>
        <v>1.8648</v>
      </c>
      <c r="K43" s="11">
        <v>1571</v>
      </c>
      <c r="L43" s="12">
        <f t="shared" si="1"/>
        <v>29.296007999999997</v>
      </c>
      <c r="M43" s="38">
        <f t="shared" si="2"/>
        <v>27672.591600000014</v>
      </c>
      <c r="N43" s="21"/>
    </row>
    <row r="44" spans="2:14" ht="15" thickTop="1" x14ac:dyDescent="0.45">
      <c r="B44" s="13">
        <v>44627</v>
      </c>
      <c r="C44" s="14">
        <v>1</v>
      </c>
      <c r="D44" s="14">
        <v>0.8</v>
      </c>
      <c r="E44" s="14">
        <v>0.26600000000000001</v>
      </c>
      <c r="F44" s="14">
        <v>6</v>
      </c>
      <c r="G44" s="14">
        <v>2</v>
      </c>
      <c r="H44" s="14">
        <v>7.77</v>
      </c>
      <c r="I44" s="14">
        <f t="shared" si="4"/>
        <v>5594.4</v>
      </c>
      <c r="J44" s="26">
        <f t="shared" si="0"/>
        <v>5.5943999999999994</v>
      </c>
      <c r="K44" s="14">
        <v>1571</v>
      </c>
      <c r="L44" s="15">
        <f t="shared" si="1"/>
        <v>33.040610526315781</v>
      </c>
      <c r="M44" s="39">
        <f t="shared" si="2"/>
        <v>27678.186000000016</v>
      </c>
      <c r="N44" s="21"/>
    </row>
    <row r="45" spans="2:14" x14ac:dyDescent="0.45">
      <c r="B45" s="7">
        <v>44628</v>
      </c>
      <c r="C45" s="8">
        <v>1</v>
      </c>
      <c r="D45" s="8">
        <v>0.8</v>
      </c>
      <c r="E45" s="8">
        <v>0.26600000000000001</v>
      </c>
      <c r="F45" s="8">
        <v>6</v>
      </c>
      <c r="G45" s="8">
        <v>2</v>
      </c>
      <c r="H45" s="8">
        <v>7.77</v>
      </c>
      <c r="I45" s="8">
        <f t="shared" si="4"/>
        <v>5594.4</v>
      </c>
      <c r="J45" s="24">
        <f t="shared" si="0"/>
        <v>5.5943999999999994</v>
      </c>
      <c r="K45" s="8">
        <v>1571</v>
      </c>
      <c r="L45" s="9">
        <f t="shared" si="1"/>
        <v>33.040610526315781</v>
      </c>
      <c r="M45" s="37">
        <f t="shared" si="2"/>
        <v>27683.780400000018</v>
      </c>
      <c r="N45" s="21"/>
    </row>
    <row r="46" spans="2:14" x14ac:dyDescent="0.45">
      <c r="B46" s="7">
        <v>44629</v>
      </c>
      <c r="C46" s="8">
        <v>1</v>
      </c>
      <c r="D46" s="8">
        <v>0.8</v>
      </c>
      <c r="E46" s="8">
        <v>0.26600000000000001</v>
      </c>
      <c r="F46" s="8">
        <v>6</v>
      </c>
      <c r="G46" s="8">
        <v>2</v>
      </c>
      <c r="H46" s="8">
        <v>7.77</v>
      </c>
      <c r="I46" s="8">
        <f t="shared" si="4"/>
        <v>5594.4</v>
      </c>
      <c r="J46" s="24">
        <f t="shared" si="0"/>
        <v>5.5943999999999994</v>
      </c>
      <c r="K46" s="8">
        <v>1571</v>
      </c>
      <c r="L46" s="9">
        <f t="shared" si="1"/>
        <v>33.040610526315781</v>
      </c>
      <c r="M46" s="37">
        <f t="shared" si="2"/>
        <v>27689.37480000002</v>
      </c>
      <c r="N46" s="21"/>
    </row>
    <row r="47" spans="2:14" x14ac:dyDescent="0.45">
      <c r="B47" s="7">
        <v>44630</v>
      </c>
      <c r="C47" s="8">
        <v>2</v>
      </c>
      <c r="D47" s="8">
        <v>0.3</v>
      </c>
      <c r="E47" s="8">
        <v>0.3</v>
      </c>
      <c r="F47" s="8">
        <v>6</v>
      </c>
      <c r="G47" s="8">
        <v>2</v>
      </c>
      <c r="H47" s="8">
        <v>7.77</v>
      </c>
      <c r="I47" s="8">
        <f t="shared" si="4"/>
        <v>5594.4</v>
      </c>
      <c r="J47" s="24">
        <f t="shared" si="0"/>
        <v>5.5943999999999994</v>
      </c>
      <c r="K47" s="8">
        <v>1571</v>
      </c>
      <c r="L47" s="9">
        <f t="shared" si="1"/>
        <v>29.296007999999993</v>
      </c>
      <c r="M47" s="37">
        <f t="shared" si="2"/>
        <v>27694.969200000021</v>
      </c>
      <c r="N47" s="21"/>
    </row>
    <row r="48" spans="2:14" ht="15" thickBot="1" x14ac:dyDescent="0.5">
      <c r="B48" s="10">
        <v>44631</v>
      </c>
      <c r="C48" s="11">
        <v>3</v>
      </c>
      <c r="D48" s="11">
        <v>0.1</v>
      </c>
      <c r="E48" s="11">
        <v>0.1</v>
      </c>
      <c r="F48" s="11">
        <v>4</v>
      </c>
      <c r="G48" s="11">
        <v>1</v>
      </c>
      <c r="H48" s="11">
        <v>7.77</v>
      </c>
      <c r="I48" s="11">
        <f t="shared" si="4"/>
        <v>1864.8</v>
      </c>
      <c r="J48" s="25">
        <f t="shared" si="0"/>
        <v>1.8648</v>
      </c>
      <c r="K48" s="11">
        <v>1571</v>
      </c>
      <c r="L48" s="12">
        <f t="shared" si="1"/>
        <v>29.296007999999997</v>
      </c>
      <c r="M48" s="38">
        <f t="shared" si="2"/>
        <v>27696.834000000021</v>
      </c>
      <c r="N48" s="21"/>
    </row>
    <row r="49" spans="2:14" ht="15" thickTop="1" x14ac:dyDescent="0.45">
      <c r="B49" s="13">
        <v>44634</v>
      </c>
      <c r="C49" s="14">
        <v>1</v>
      </c>
      <c r="D49" s="14">
        <v>0.8</v>
      </c>
      <c r="E49" s="14">
        <v>0.26600000000000001</v>
      </c>
      <c r="F49" s="14">
        <v>2</v>
      </c>
      <c r="G49" s="14">
        <v>2</v>
      </c>
      <c r="H49" s="14">
        <v>7.77</v>
      </c>
      <c r="I49" s="14">
        <f t="shared" si="4"/>
        <v>1864.8</v>
      </c>
      <c r="J49" s="26">
        <f t="shared" si="0"/>
        <v>1.8648</v>
      </c>
      <c r="K49" s="14">
        <v>1571</v>
      </c>
      <c r="L49" s="15">
        <f t="shared" si="1"/>
        <v>11.013536842105262</v>
      </c>
      <c r="M49" s="39">
        <f t="shared" si="2"/>
        <v>27698.69880000002</v>
      </c>
      <c r="N49" s="21"/>
    </row>
    <row r="50" spans="2:14" x14ac:dyDescent="0.45">
      <c r="B50" s="7">
        <v>44635</v>
      </c>
      <c r="C50" s="8">
        <v>1</v>
      </c>
      <c r="D50" s="8">
        <v>0.8</v>
      </c>
      <c r="E50" s="8">
        <v>0.26600000000000001</v>
      </c>
      <c r="F50" s="8">
        <v>2</v>
      </c>
      <c r="G50" s="8">
        <v>2</v>
      </c>
      <c r="H50" s="8">
        <v>7.77</v>
      </c>
      <c r="I50" s="8">
        <f t="shared" si="4"/>
        <v>1864.8</v>
      </c>
      <c r="J50" s="24">
        <f t="shared" si="0"/>
        <v>1.8648</v>
      </c>
      <c r="K50" s="8">
        <v>1571</v>
      </c>
      <c r="L50" s="9">
        <f t="shared" si="1"/>
        <v>11.013536842105262</v>
      </c>
      <c r="M50" s="37">
        <f t="shared" si="2"/>
        <v>27700.56360000002</v>
      </c>
      <c r="N50" s="21"/>
    </row>
    <row r="51" spans="2:14" x14ac:dyDescent="0.45">
      <c r="B51" s="7">
        <v>44636</v>
      </c>
      <c r="C51" s="8">
        <v>1</v>
      </c>
      <c r="D51" s="8">
        <v>0.8</v>
      </c>
      <c r="E51" s="8">
        <v>0.26600000000000001</v>
      </c>
      <c r="F51" s="8">
        <v>2</v>
      </c>
      <c r="G51" s="8">
        <v>2</v>
      </c>
      <c r="H51" s="8">
        <v>7.77</v>
      </c>
      <c r="I51" s="8">
        <f t="shared" si="4"/>
        <v>1864.8</v>
      </c>
      <c r="J51" s="24">
        <f t="shared" si="0"/>
        <v>1.8648</v>
      </c>
      <c r="K51" s="8">
        <v>1571</v>
      </c>
      <c r="L51" s="9">
        <f t="shared" si="1"/>
        <v>11.013536842105262</v>
      </c>
      <c r="M51" s="37">
        <f t="shared" si="2"/>
        <v>27702.428400000019</v>
      </c>
      <c r="N51" s="21"/>
    </row>
    <row r="52" spans="2:14" x14ac:dyDescent="0.45">
      <c r="B52" s="7">
        <v>44637</v>
      </c>
      <c r="C52" s="8">
        <v>2</v>
      </c>
      <c r="D52" s="8">
        <v>0.3</v>
      </c>
      <c r="E52" s="8">
        <v>0.3</v>
      </c>
      <c r="F52" s="8">
        <v>2</v>
      </c>
      <c r="G52" s="8">
        <v>2</v>
      </c>
      <c r="H52" s="8">
        <v>7.77</v>
      </c>
      <c r="I52" s="8">
        <f t="shared" si="4"/>
        <v>1864.8</v>
      </c>
      <c r="J52" s="24">
        <f t="shared" si="0"/>
        <v>1.8648</v>
      </c>
      <c r="K52" s="8">
        <v>1571</v>
      </c>
      <c r="L52" s="9">
        <f t="shared" si="1"/>
        <v>9.7653359999999996</v>
      </c>
      <c r="M52" s="37">
        <f t="shared" si="2"/>
        <v>27704.293200000018</v>
      </c>
      <c r="N52" s="21"/>
    </row>
    <row r="53" spans="2:14" ht="15" thickBot="1" x14ac:dyDescent="0.5">
      <c r="B53" s="10">
        <v>44638</v>
      </c>
      <c r="C53" s="11">
        <v>3</v>
      </c>
      <c r="D53" s="11">
        <v>0.1</v>
      </c>
      <c r="E53" s="11">
        <v>0.1</v>
      </c>
      <c r="F53" s="11">
        <v>2</v>
      </c>
      <c r="G53" s="11">
        <v>1</v>
      </c>
      <c r="H53" s="11">
        <v>7.77</v>
      </c>
      <c r="I53" s="11">
        <f t="shared" si="4"/>
        <v>932.4</v>
      </c>
      <c r="J53" s="25">
        <f t="shared" si="0"/>
        <v>0.93240000000000001</v>
      </c>
      <c r="K53" s="11">
        <v>1571</v>
      </c>
      <c r="L53" s="12">
        <f t="shared" si="1"/>
        <v>14.648003999999998</v>
      </c>
      <c r="M53" s="38">
        <f t="shared" si="2"/>
        <v>27705.22560000002</v>
      </c>
      <c r="N53" s="21"/>
    </row>
    <row r="54" spans="2:14" ht="15" thickTop="1" x14ac:dyDescent="0.45">
      <c r="B54" s="13">
        <v>44641</v>
      </c>
      <c r="C54" s="14">
        <v>1</v>
      </c>
      <c r="D54" s="14">
        <v>0.8</v>
      </c>
      <c r="E54" s="14">
        <v>0.26600000000000001</v>
      </c>
      <c r="F54" s="14">
        <v>2</v>
      </c>
      <c r="G54" s="14">
        <v>2</v>
      </c>
      <c r="H54" s="14">
        <v>7.77</v>
      </c>
      <c r="I54" s="14">
        <f t="shared" si="4"/>
        <v>1864.8</v>
      </c>
      <c r="J54" s="26">
        <f t="shared" si="0"/>
        <v>1.8648</v>
      </c>
      <c r="K54" s="14">
        <v>1571</v>
      </c>
      <c r="L54" s="15">
        <f t="shared" si="1"/>
        <v>11.013536842105262</v>
      </c>
      <c r="M54" s="39">
        <f t="shared" si="2"/>
        <v>27707.090400000019</v>
      </c>
      <c r="N54" s="21"/>
    </row>
    <row r="55" spans="2:14" x14ac:dyDescent="0.45">
      <c r="B55" s="7">
        <v>44642</v>
      </c>
      <c r="C55" s="8">
        <v>1</v>
      </c>
      <c r="D55" s="8">
        <v>0.8</v>
      </c>
      <c r="E55" s="8">
        <v>0.26600000000000001</v>
      </c>
      <c r="F55" s="8">
        <v>2</v>
      </c>
      <c r="G55" s="8">
        <v>2</v>
      </c>
      <c r="H55" s="8">
        <v>7.77</v>
      </c>
      <c r="I55" s="8">
        <f t="shared" si="4"/>
        <v>1864.8</v>
      </c>
      <c r="J55" s="24">
        <f t="shared" si="0"/>
        <v>1.8648</v>
      </c>
      <c r="K55" s="8">
        <v>1571</v>
      </c>
      <c r="L55" s="9">
        <f t="shared" si="1"/>
        <v>11.013536842105262</v>
      </c>
      <c r="M55" s="37">
        <f t="shared" si="2"/>
        <v>27708.955200000019</v>
      </c>
      <c r="N55" s="21"/>
    </row>
    <row r="56" spans="2:14" x14ac:dyDescent="0.45">
      <c r="B56" s="7">
        <v>44643</v>
      </c>
      <c r="C56" s="8">
        <v>1</v>
      </c>
      <c r="D56" s="8">
        <v>0.8</v>
      </c>
      <c r="E56" s="8">
        <v>0.26600000000000001</v>
      </c>
      <c r="F56" s="8">
        <v>2</v>
      </c>
      <c r="G56" s="8">
        <v>2</v>
      </c>
      <c r="H56" s="8">
        <v>7.77</v>
      </c>
      <c r="I56" s="8">
        <f t="shared" si="4"/>
        <v>1864.8</v>
      </c>
      <c r="J56" s="24">
        <f t="shared" si="0"/>
        <v>1.8648</v>
      </c>
      <c r="K56" s="8">
        <v>1571</v>
      </c>
      <c r="L56" s="9">
        <f t="shared" si="1"/>
        <v>11.013536842105262</v>
      </c>
      <c r="M56" s="37">
        <f t="shared" si="2"/>
        <v>27710.820000000018</v>
      </c>
      <c r="N56" s="21"/>
    </row>
    <row r="57" spans="2:14" x14ac:dyDescent="0.45">
      <c r="B57" s="7">
        <v>44644</v>
      </c>
      <c r="C57" s="8">
        <v>2</v>
      </c>
      <c r="D57" s="8">
        <v>0.3</v>
      </c>
      <c r="E57" s="8">
        <v>0.3</v>
      </c>
      <c r="F57" s="8">
        <v>2</v>
      </c>
      <c r="G57" s="8">
        <v>2</v>
      </c>
      <c r="H57" s="8">
        <v>7.77</v>
      </c>
      <c r="I57" s="8">
        <f t="shared" si="4"/>
        <v>1864.8</v>
      </c>
      <c r="J57" s="24">
        <f t="shared" si="0"/>
        <v>1.8648</v>
      </c>
      <c r="K57" s="8">
        <v>1571</v>
      </c>
      <c r="L57" s="9">
        <f t="shared" si="1"/>
        <v>9.7653359999999996</v>
      </c>
      <c r="M57" s="37">
        <f t="shared" si="2"/>
        <v>27712.684800000017</v>
      </c>
      <c r="N57" s="21"/>
    </row>
    <row r="58" spans="2:14" ht="15" thickBot="1" x14ac:dyDescent="0.5">
      <c r="B58" s="10">
        <v>44645</v>
      </c>
      <c r="C58" s="11">
        <v>3</v>
      </c>
      <c r="D58" s="11">
        <v>0.1</v>
      </c>
      <c r="E58" s="11">
        <v>0.1</v>
      </c>
      <c r="F58" s="11">
        <v>2</v>
      </c>
      <c r="G58" s="11">
        <v>1</v>
      </c>
      <c r="H58" s="11">
        <v>7.77</v>
      </c>
      <c r="I58" s="11">
        <f t="shared" si="4"/>
        <v>932.4</v>
      </c>
      <c r="J58" s="25">
        <f t="shared" si="0"/>
        <v>0.93240000000000001</v>
      </c>
      <c r="K58" s="11">
        <v>1571</v>
      </c>
      <c r="L58" s="12">
        <f t="shared" si="1"/>
        <v>14.648003999999998</v>
      </c>
      <c r="M58" s="38">
        <f t="shared" si="2"/>
        <v>27713.617200000019</v>
      </c>
      <c r="N58" s="21"/>
    </row>
    <row r="59" spans="2:14" ht="15" thickTop="1" x14ac:dyDescent="0.45">
      <c r="B59" s="13">
        <v>44648</v>
      </c>
      <c r="C59" s="14">
        <v>1</v>
      </c>
      <c r="D59" s="14">
        <v>0.8</v>
      </c>
      <c r="E59" s="14">
        <v>0.26600000000000001</v>
      </c>
      <c r="F59" s="14">
        <v>2</v>
      </c>
      <c r="G59" s="14">
        <v>2</v>
      </c>
      <c r="H59" s="14">
        <v>7.77</v>
      </c>
      <c r="I59" s="14">
        <f t="shared" si="4"/>
        <v>1864.8</v>
      </c>
      <c r="J59" s="26">
        <f t="shared" si="0"/>
        <v>1.8648</v>
      </c>
      <c r="K59" s="14">
        <v>1571</v>
      </c>
      <c r="L59" s="15">
        <f t="shared" si="1"/>
        <v>11.013536842105262</v>
      </c>
      <c r="M59" s="39">
        <f t="shared" si="2"/>
        <v>27715.482000000018</v>
      </c>
      <c r="N59" s="21"/>
    </row>
    <row r="60" spans="2:14" x14ac:dyDescent="0.45">
      <c r="B60" s="7">
        <v>44649</v>
      </c>
      <c r="C60" s="8">
        <v>1</v>
      </c>
      <c r="D60" s="8">
        <v>0.8</v>
      </c>
      <c r="E60" s="8">
        <v>0.26600000000000001</v>
      </c>
      <c r="F60" s="8">
        <v>2</v>
      </c>
      <c r="G60" s="8">
        <v>2</v>
      </c>
      <c r="H60" s="8">
        <v>7.77</v>
      </c>
      <c r="I60" s="8">
        <f t="shared" si="4"/>
        <v>1864.8</v>
      </c>
      <c r="J60" s="24">
        <f t="shared" si="0"/>
        <v>1.8648</v>
      </c>
      <c r="K60" s="8">
        <v>1571</v>
      </c>
      <c r="L60" s="9">
        <f t="shared" si="1"/>
        <v>11.013536842105262</v>
      </c>
      <c r="M60" s="37">
        <f t="shared" si="2"/>
        <v>27717.346800000018</v>
      </c>
      <c r="N60" s="21"/>
    </row>
    <row r="61" spans="2:14" x14ac:dyDescent="0.45">
      <c r="B61" s="7">
        <v>44650</v>
      </c>
      <c r="C61" s="8">
        <v>1</v>
      </c>
      <c r="D61" s="8">
        <v>0.8</v>
      </c>
      <c r="E61" s="8">
        <v>0.26600000000000001</v>
      </c>
      <c r="F61" s="8">
        <v>2</v>
      </c>
      <c r="G61" s="8">
        <v>2</v>
      </c>
      <c r="H61" s="8">
        <v>7.77</v>
      </c>
      <c r="I61" s="8">
        <f t="shared" si="4"/>
        <v>1864.8</v>
      </c>
      <c r="J61" s="24">
        <f t="shared" si="0"/>
        <v>1.8648</v>
      </c>
      <c r="K61" s="8">
        <v>1571</v>
      </c>
      <c r="L61" s="9">
        <f t="shared" si="1"/>
        <v>11.013536842105262</v>
      </c>
      <c r="M61" s="37">
        <f t="shared" si="2"/>
        <v>27719.211600000017</v>
      </c>
      <c r="N61" s="21"/>
    </row>
    <row r="62" spans="2:14" x14ac:dyDescent="0.45">
      <c r="B62" s="7">
        <v>44651</v>
      </c>
      <c r="C62" s="8">
        <v>2</v>
      </c>
      <c r="D62" s="8">
        <v>0.3</v>
      </c>
      <c r="E62" s="8">
        <v>0.3</v>
      </c>
      <c r="F62" s="8">
        <v>2</v>
      </c>
      <c r="G62" s="8">
        <v>2</v>
      </c>
      <c r="H62" s="8">
        <v>7.77</v>
      </c>
      <c r="I62" s="8">
        <f t="shared" si="4"/>
        <v>1864.8</v>
      </c>
      <c r="J62" s="24">
        <f t="shared" si="0"/>
        <v>1.8648</v>
      </c>
      <c r="K62" s="8">
        <v>1571</v>
      </c>
      <c r="L62" s="9">
        <f t="shared" si="1"/>
        <v>9.7653359999999996</v>
      </c>
      <c r="M62" s="37">
        <f t="shared" si="2"/>
        <v>27721.076400000016</v>
      </c>
      <c r="N62" s="21"/>
    </row>
    <row r="63" spans="2:14" ht="15" thickBot="1" x14ac:dyDescent="0.5">
      <c r="B63" s="10">
        <v>44652</v>
      </c>
      <c r="C63" s="11">
        <v>3</v>
      </c>
      <c r="D63" s="11">
        <v>0.1</v>
      </c>
      <c r="E63" s="11">
        <v>0.1</v>
      </c>
      <c r="F63" s="11">
        <v>2</v>
      </c>
      <c r="G63" s="11">
        <v>1</v>
      </c>
      <c r="H63" s="11">
        <v>7.77</v>
      </c>
      <c r="I63" s="11">
        <f t="shared" si="4"/>
        <v>932.4</v>
      </c>
      <c r="J63" s="25">
        <f t="shared" si="0"/>
        <v>0.93240000000000001</v>
      </c>
      <c r="K63" s="11">
        <v>1571</v>
      </c>
      <c r="L63" s="12">
        <f t="shared" si="1"/>
        <v>14.648003999999998</v>
      </c>
      <c r="M63" s="38">
        <f t="shared" si="2"/>
        <v>27722.008800000018</v>
      </c>
      <c r="N63" s="21"/>
    </row>
    <row r="64" spans="2:14" ht="15" thickTop="1" x14ac:dyDescent="0.45">
      <c r="B64" s="13">
        <v>44655</v>
      </c>
      <c r="C64" s="14">
        <v>1</v>
      </c>
      <c r="D64" s="14">
        <v>0.8</v>
      </c>
      <c r="E64" s="14">
        <v>0.26600000000000001</v>
      </c>
      <c r="F64" s="14">
        <v>2</v>
      </c>
      <c r="G64" s="14">
        <v>2</v>
      </c>
      <c r="H64" s="14">
        <v>7.77</v>
      </c>
      <c r="I64" s="14">
        <f t="shared" si="4"/>
        <v>1864.8</v>
      </c>
      <c r="J64" s="26">
        <f t="shared" si="0"/>
        <v>1.8648</v>
      </c>
      <c r="K64" s="14">
        <v>1571</v>
      </c>
      <c r="L64" s="15">
        <f t="shared" si="1"/>
        <v>11.013536842105262</v>
      </c>
      <c r="M64" s="39">
        <f t="shared" si="2"/>
        <v>27723.873600000017</v>
      </c>
      <c r="N64" s="21"/>
    </row>
    <row r="65" spans="2:14" x14ac:dyDescent="0.45">
      <c r="B65" s="7">
        <v>44656</v>
      </c>
      <c r="C65" s="8">
        <v>1</v>
      </c>
      <c r="D65" s="8">
        <v>0.8</v>
      </c>
      <c r="E65" s="8">
        <v>0.26600000000000001</v>
      </c>
      <c r="F65" s="8">
        <v>2</v>
      </c>
      <c r="G65" s="8">
        <v>2</v>
      </c>
      <c r="H65" s="8">
        <v>7.77</v>
      </c>
      <c r="I65" s="8">
        <f t="shared" si="4"/>
        <v>1864.8</v>
      </c>
      <c r="J65" s="24">
        <f t="shared" si="0"/>
        <v>1.8648</v>
      </c>
      <c r="K65" s="8">
        <v>1571</v>
      </c>
      <c r="L65" s="9">
        <f t="shared" si="1"/>
        <v>11.013536842105262</v>
      </c>
      <c r="M65" s="37">
        <f t="shared" si="2"/>
        <v>27725.738400000017</v>
      </c>
      <c r="N65" s="21"/>
    </row>
    <row r="66" spans="2:14" x14ac:dyDescent="0.45">
      <c r="B66" s="7">
        <v>44657</v>
      </c>
      <c r="C66" s="8">
        <v>1</v>
      </c>
      <c r="D66" s="8">
        <v>0.8</v>
      </c>
      <c r="E66" s="8">
        <v>0.26600000000000001</v>
      </c>
      <c r="F66" s="8">
        <v>2</v>
      </c>
      <c r="G66" s="8">
        <v>2</v>
      </c>
      <c r="H66" s="8">
        <v>7.77</v>
      </c>
      <c r="I66" s="8">
        <f t="shared" si="4"/>
        <v>1864.8</v>
      </c>
      <c r="J66" s="24">
        <f t="shared" si="0"/>
        <v>1.8648</v>
      </c>
      <c r="K66" s="8">
        <v>1571</v>
      </c>
      <c r="L66" s="9">
        <f t="shared" si="1"/>
        <v>11.013536842105262</v>
      </c>
      <c r="M66" s="37">
        <f t="shared" si="2"/>
        <v>27727.603200000016</v>
      </c>
      <c r="N66" s="21"/>
    </row>
    <row r="67" spans="2:14" x14ac:dyDescent="0.45">
      <c r="B67" s="7">
        <v>44658</v>
      </c>
      <c r="C67" s="8">
        <v>2</v>
      </c>
      <c r="D67" s="8">
        <v>0.3</v>
      </c>
      <c r="E67" s="8">
        <v>0.3</v>
      </c>
      <c r="F67" s="8">
        <v>2</v>
      </c>
      <c r="G67" s="8">
        <v>2</v>
      </c>
      <c r="H67" s="8">
        <v>7.77</v>
      </c>
      <c r="I67" s="8">
        <f t="shared" si="4"/>
        <v>1864.8</v>
      </c>
      <c r="J67" s="24">
        <f t="shared" si="0"/>
        <v>1.8648</v>
      </c>
      <c r="K67" s="8">
        <v>1571</v>
      </c>
      <c r="L67" s="9">
        <f t="shared" si="1"/>
        <v>9.7653359999999996</v>
      </c>
      <c r="M67" s="37">
        <f t="shared" si="2"/>
        <v>27729.468000000015</v>
      </c>
      <c r="N67" s="21"/>
    </row>
    <row r="68" spans="2:14" ht="15" thickBot="1" x14ac:dyDescent="0.5">
      <c r="B68" s="10">
        <v>44659</v>
      </c>
      <c r="C68" s="11">
        <v>3</v>
      </c>
      <c r="D68" s="11">
        <v>0.1</v>
      </c>
      <c r="E68" s="11">
        <v>0.1</v>
      </c>
      <c r="F68" s="11">
        <v>2</v>
      </c>
      <c r="G68" s="11">
        <v>1</v>
      </c>
      <c r="H68" s="11">
        <v>7.77</v>
      </c>
      <c r="I68" s="11">
        <f t="shared" si="4"/>
        <v>932.4</v>
      </c>
      <c r="J68" s="25">
        <f t="shared" si="0"/>
        <v>0.93240000000000001</v>
      </c>
      <c r="K68" s="11">
        <v>1571</v>
      </c>
      <c r="L68" s="12">
        <f t="shared" si="1"/>
        <v>14.648003999999998</v>
      </c>
      <c r="M68" s="38">
        <f t="shared" si="2"/>
        <v>27730.400400000017</v>
      </c>
      <c r="N68" s="21"/>
    </row>
    <row r="69" spans="2:14" ht="15" thickTop="1" x14ac:dyDescent="0.45">
      <c r="B69" s="13"/>
      <c r="C69" s="14"/>
      <c r="D69" s="14"/>
      <c r="E69" s="14"/>
      <c r="F69" s="14"/>
      <c r="G69" s="14"/>
      <c r="H69" s="14">
        <v>7.77</v>
      </c>
      <c r="I69" s="14">
        <f t="shared" si="4"/>
        <v>0</v>
      </c>
      <c r="J69" s="26">
        <f t="shared" ref="J69:J132" si="5">+I69/1000</f>
        <v>0</v>
      </c>
      <c r="K69" s="14"/>
      <c r="L69" s="15" t="e">
        <f t="shared" ref="L69:L132" si="6">+((K69*I69)/1000000)/E69</f>
        <v>#DIV/0!</v>
      </c>
      <c r="M69" s="39"/>
    </row>
    <row r="70" spans="2:14" x14ac:dyDescent="0.45">
      <c r="B70" s="7"/>
      <c r="C70" s="8"/>
      <c r="D70" s="8"/>
      <c r="E70" s="8"/>
      <c r="F70" s="8"/>
      <c r="G70" s="8"/>
      <c r="H70" s="8">
        <v>7.77</v>
      </c>
      <c r="I70" s="8">
        <f t="shared" si="4"/>
        <v>0</v>
      </c>
      <c r="J70" s="24">
        <f t="shared" si="5"/>
        <v>0</v>
      </c>
      <c r="K70" s="8"/>
      <c r="L70" s="9" t="e">
        <f t="shared" si="6"/>
        <v>#DIV/0!</v>
      </c>
      <c r="M70" s="37"/>
    </row>
    <row r="71" spans="2:14" x14ac:dyDescent="0.45">
      <c r="B71" s="7"/>
      <c r="C71" s="8"/>
      <c r="D71" s="8"/>
      <c r="E71" s="8"/>
      <c r="F71" s="8"/>
      <c r="G71" s="8"/>
      <c r="H71" s="8">
        <v>7.77</v>
      </c>
      <c r="I71" s="8">
        <f t="shared" si="4"/>
        <v>0</v>
      </c>
      <c r="J71" s="24">
        <f t="shared" si="5"/>
        <v>0</v>
      </c>
      <c r="K71" s="8"/>
      <c r="L71" s="9" t="e">
        <f t="shared" si="6"/>
        <v>#DIV/0!</v>
      </c>
      <c r="M71" s="37"/>
    </row>
    <row r="72" spans="2:14" x14ac:dyDescent="0.45">
      <c r="B72" s="7"/>
      <c r="C72" s="8"/>
      <c r="D72" s="8"/>
      <c r="E72" s="8"/>
      <c r="F72" s="8"/>
      <c r="G72" s="8"/>
      <c r="H72" s="8">
        <v>7.77</v>
      </c>
      <c r="I72" s="8">
        <f t="shared" si="4"/>
        <v>0</v>
      </c>
      <c r="J72" s="24">
        <f t="shared" si="5"/>
        <v>0</v>
      </c>
      <c r="K72" s="8"/>
      <c r="L72" s="9" t="e">
        <f t="shared" si="6"/>
        <v>#DIV/0!</v>
      </c>
      <c r="M72" s="37"/>
    </row>
    <row r="73" spans="2:14" ht="15" thickBot="1" x14ac:dyDescent="0.5">
      <c r="B73" s="10"/>
      <c r="C73" s="11"/>
      <c r="D73" s="11"/>
      <c r="E73" s="11"/>
      <c r="F73" s="11"/>
      <c r="G73" s="11"/>
      <c r="H73" s="11">
        <v>7.77</v>
      </c>
      <c r="I73" s="11">
        <f t="shared" si="4"/>
        <v>0</v>
      </c>
      <c r="J73" s="25">
        <f t="shared" si="5"/>
        <v>0</v>
      </c>
      <c r="K73" s="11"/>
      <c r="L73" s="12" t="e">
        <f t="shared" si="6"/>
        <v>#DIV/0!</v>
      </c>
      <c r="M73" s="38"/>
    </row>
    <row r="74" spans="2:14" ht="15" thickTop="1" x14ac:dyDescent="0.45">
      <c r="B74" s="13"/>
      <c r="C74" s="14"/>
      <c r="D74" s="14"/>
      <c r="E74" s="14"/>
      <c r="F74" s="14"/>
      <c r="G74" s="14"/>
      <c r="H74" s="14">
        <v>7.77</v>
      </c>
      <c r="I74" s="14">
        <f t="shared" si="4"/>
        <v>0</v>
      </c>
      <c r="J74" s="26">
        <f t="shared" si="5"/>
        <v>0</v>
      </c>
      <c r="K74" s="14"/>
      <c r="L74" s="15" t="e">
        <f t="shared" si="6"/>
        <v>#DIV/0!</v>
      </c>
      <c r="M74" s="39"/>
    </row>
    <row r="75" spans="2:14" x14ac:dyDescent="0.45">
      <c r="B75" s="7"/>
      <c r="C75" s="8"/>
      <c r="D75" s="8"/>
      <c r="E75" s="8"/>
      <c r="F75" s="8"/>
      <c r="G75" s="8"/>
      <c r="H75" s="8">
        <v>7.77</v>
      </c>
      <c r="I75" s="8">
        <f t="shared" si="4"/>
        <v>0</v>
      </c>
      <c r="J75" s="24">
        <f t="shared" si="5"/>
        <v>0</v>
      </c>
      <c r="K75" s="8"/>
      <c r="L75" s="9" t="e">
        <f t="shared" si="6"/>
        <v>#DIV/0!</v>
      </c>
      <c r="M75" s="37"/>
    </row>
    <row r="76" spans="2:14" x14ac:dyDescent="0.45">
      <c r="B76" s="7"/>
      <c r="C76" s="8"/>
      <c r="D76" s="8"/>
      <c r="E76" s="8"/>
      <c r="F76" s="8"/>
      <c r="G76" s="8"/>
      <c r="H76" s="8">
        <v>7.77</v>
      </c>
      <c r="I76" s="8">
        <f t="shared" si="4"/>
        <v>0</v>
      </c>
      <c r="J76" s="24">
        <f t="shared" si="5"/>
        <v>0</v>
      </c>
      <c r="K76" s="8"/>
      <c r="L76" s="9" t="e">
        <f t="shared" si="6"/>
        <v>#DIV/0!</v>
      </c>
      <c r="M76" s="37"/>
    </row>
    <row r="77" spans="2:14" x14ac:dyDescent="0.45">
      <c r="B77" s="7"/>
      <c r="C77" s="8"/>
      <c r="D77" s="8"/>
      <c r="E77" s="8"/>
      <c r="F77" s="8"/>
      <c r="G77" s="8"/>
      <c r="H77" s="8">
        <v>7.77</v>
      </c>
      <c r="I77" s="8">
        <f t="shared" si="4"/>
        <v>0</v>
      </c>
      <c r="J77" s="24">
        <f t="shared" si="5"/>
        <v>0</v>
      </c>
      <c r="K77" s="8"/>
      <c r="L77" s="9" t="e">
        <f t="shared" si="6"/>
        <v>#DIV/0!</v>
      </c>
      <c r="M77" s="37"/>
    </row>
    <row r="78" spans="2:14" ht="15" thickBot="1" x14ac:dyDescent="0.5">
      <c r="B78" s="10"/>
      <c r="C78" s="11"/>
      <c r="D78" s="11"/>
      <c r="E78" s="11"/>
      <c r="F78" s="11"/>
      <c r="G78" s="11"/>
      <c r="H78" s="11">
        <v>7.77</v>
      </c>
      <c r="I78" s="11">
        <f t="shared" si="4"/>
        <v>0</v>
      </c>
      <c r="J78" s="25">
        <f t="shared" si="5"/>
        <v>0</v>
      </c>
      <c r="K78" s="11"/>
      <c r="L78" s="12" t="e">
        <f t="shared" si="6"/>
        <v>#DIV/0!</v>
      </c>
      <c r="M78" s="37"/>
    </row>
    <row r="79" spans="2:14" ht="15" thickTop="1" x14ac:dyDescent="0.45">
      <c r="B79" s="13"/>
      <c r="C79" s="14"/>
      <c r="D79" s="14"/>
      <c r="E79" s="14"/>
      <c r="F79" s="14"/>
      <c r="G79" s="14"/>
      <c r="H79" s="14">
        <v>7.77</v>
      </c>
      <c r="I79" s="14">
        <f t="shared" si="4"/>
        <v>0</v>
      </c>
      <c r="J79" s="26">
        <f t="shared" si="5"/>
        <v>0</v>
      </c>
      <c r="K79" s="14"/>
      <c r="L79" s="15" t="e">
        <f t="shared" si="6"/>
        <v>#DIV/0!</v>
      </c>
      <c r="M79" s="37"/>
    </row>
    <row r="80" spans="2:14" x14ac:dyDescent="0.45">
      <c r="B80" s="7"/>
      <c r="C80" s="8"/>
      <c r="D80" s="8"/>
      <c r="E80" s="8"/>
      <c r="F80" s="8"/>
      <c r="G80" s="8"/>
      <c r="H80" s="8">
        <v>7.77</v>
      </c>
      <c r="I80" s="8">
        <f t="shared" si="4"/>
        <v>0</v>
      </c>
      <c r="J80" s="24">
        <f t="shared" si="5"/>
        <v>0</v>
      </c>
      <c r="K80" s="8"/>
      <c r="L80" s="9" t="e">
        <f t="shared" si="6"/>
        <v>#DIV/0!</v>
      </c>
      <c r="M80" s="37"/>
    </row>
    <row r="81" spans="2:13" x14ac:dyDescent="0.45">
      <c r="B81" s="7"/>
      <c r="C81" s="8"/>
      <c r="D81" s="8"/>
      <c r="E81" s="8"/>
      <c r="F81" s="8"/>
      <c r="G81" s="8"/>
      <c r="H81" s="8">
        <v>7.77</v>
      </c>
      <c r="I81" s="8">
        <f t="shared" si="4"/>
        <v>0</v>
      </c>
      <c r="J81" s="24">
        <f t="shared" si="5"/>
        <v>0</v>
      </c>
      <c r="K81" s="8"/>
      <c r="L81" s="9" t="e">
        <f t="shared" si="6"/>
        <v>#DIV/0!</v>
      </c>
      <c r="M81" s="37"/>
    </row>
    <row r="82" spans="2:13" x14ac:dyDescent="0.45">
      <c r="B82" s="7"/>
      <c r="C82" s="8"/>
      <c r="D82" s="8"/>
      <c r="E82" s="8"/>
      <c r="F82" s="8"/>
      <c r="G82" s="8"/>
      <c r="H82" s="8">
        <v>7.77</v>
      </c>
      <c r="I82" s="8">
        <f t="shared" si="4"/>
        <v>0</v>
      </c>
      <c r="J82" s="24">
        <f t="shared" si="5"/>
        <v>0</v>
      </c>
      <c r="K82" s="8"/>
      <c r="L82" s="9" t="e">
        <f t="shared" si="6"/>
        <v>#DIV/0!</v>
      </c>
      <c r="M82" s="37"/>
    </row>
    <row r="83" spans="2:13" ht="15" thickBot="1" x14ac:dyDescent="0.5">
      <c r="B83" s="10"/>
      <c r="C83" s="11"/>
      <c r="D83" s="11"/>
      <c r="E83" s="11"/>
      <c r="F83" s="11"/>
      <c r="G83" s="11"/>
      <c r="H83" s="11">
        <v>7.77</v>
      </c>
      <c r="I83" s="11">
        <f t="shared" si="4"/>
        <v>0</v>
      </c>
      <c r="J83" s="25">
        <f t="shared" si="5"/>
        <v>0</v>
      </c>
      <c r="K83" s="11"/>
      <c r="L83" s="12" t="e">
        <f t="shared" si="6"/>
        <v>#DIV/0!</v>
      </c>
      <c r="M83" s="37"/>
    </row>
    <row r="84" spans="2:13" ht="15" thickTop="1" x14ac:dyDescent="0.45">
      <c r="B84" s="13"/>
      <c r="C84" s="14"/>
      <c r="D84" s="14"/>
      <c r="E84" s="14"/>
      <c r="F84" s="14"/>
      <c r="G84" s="14"/>
      <c r="H84" s="14">
        <v>7.77</v>
      </c>
      <c r="I84" s="14">
        <f t="shared" si="4"/>
        <v>0</v>
      </c>
      <c r="J84" s="26">
        <f t="shared" si="5"/>
        <v>0</v>
      </c>
      <c r="K84" s="14"/>
      <c r="L84" s="15" t="e">
        <f t="shared" si="6"/>
        <v>#DIV/0!</v>
      </c>
      <c r="M84" s="37"/>
    </row>
    <row r="85" spans="2:13" x14ac:dyDescent="0.45">
      <c r="B85" s="7"/>
      <c r="C85" s="8"/>
      <c r="D85" s="8"/>
      <c r="E85" s="8"/>
      <c r="F85" s="8"/>
      <c r="G85" s="8"/>
      <c r="H85" s="8">
        <v>7.77</v>
      </c>
      <c r="I85" s="8">
        <f t="shared" si="4"/>
        <v>0</v>
      </c>
      <c r="J85" s="24">
        <f t="shared" si="5"/>
        <v>0</v>
      </c>
      <c r="K85" s="8"/>
      <c r="L85" s="9" t="e">
        <f t="shared" si="6"/>
        <v>#DIV/0!</v>
      </c>
      <c r="M85" s="37"/>
    </row>
    <row r="86" spans="2:13" x14ac:dyDescent="0.45">
      <c r="B86" s="7"/>
      <c r="C86" s="8"/>
      <c r="D86" s="8"/>
      <c r="E86" s="8"/>
      <c r="F86" s="8"/>
      <c r="G86" s="8"/>
      <c r="H86" s="8">
        <v>7.77</v>
      </c>
      <c r="I86" s="8">
        <f t="shared" ref="I86:I147" si="7">+H86*G86*(F86*60)</f>
        <v>0</v>
      </c>
      <c r="J86" s="24">
        <f t="shared" si="5"/>
        <v>0</v>
      </c>
      <c r="K86" s="8"/>
      <c r="L86" s="9" t="e">
        <f t="shared" si="6"/>
        <v>#DIV/0!</v>
      </c>
      <c r="M86" s="37"/>
    </row>
    <row r="87" spans="2:13" x14ac:dyDescent="0.45">
      <c r="B87" s="7"/>
      <c r="C87" s="8"/>
      <c r="D87" s="8"/>
      <c r="E87" s="8"/>
      <c r="F87" s="8"/>
      <c r="G87" s="8"/>
      <c r="H87" s="8">
        <v>7.77</v>
      </c>
      <c r="I87" s="8">
        <f t="shared" si="7"/>
        <v>0</v>
      </c>
      <c r="J87" s="24">
        <f t="shared" si="5"/>
        <v>0</v>
      </c>
      <c r="K87" s="8"/>
      <c r="L87" s="9" t="e">
        <f t="shared" si="6"/>
        <v>#DIV/0!</v>
      </c>
      <c r="M87" s="37"/>
    </row>
    <row r="88" spans="2:13" ht="15" thickBot="1" x14ac:dyDescent="0.5">
      <c r="B88" s="10"/>
      <c r="C88" s="11"/>
      <c r="D88" s="11"/>
      <c r="E88" s="11"/>
      <c r="F88" s="11"/>
      <c r="G88" s="11"/>
      <c r="H88" s="11">
        <v>7.77</v>
      </c>
      <c r="I88" s="11">
        <f t="shared" si="7"/>
        <v>0</v>
      </c>
      <c r="J88" s="25">
        <f t="shared" si="5"/>
        <v>0</v>
      </c>
      <c r="K88" s="11"/>
      <c r="L88" s="12" t="e">
        <f t="shared" si="6"/>
        <v>#DIV/0!</v>
      </c>
      <c r="M88" s="37"/>
    </row>
    <row r="89" spans="2:13" ht="15" thickTop="1" x14ac:dyDescent="0.45">
      <c r="B89" s="13"/>
      <c r="C89" s="14"/>
      <c r="D89" s="14"/>
      <c r="E89" s="14"/>
      <c r="F89" s="14"/>
      <c r="G89" s="14"/>
      <c r="H89" s="14">
        <v>7.77</v>
      </c>
      <c r="I89" s="14">
        <f t="shared" si="7"/>
        <v>0</v>
      </c>
      <c r="J89" s="26">
        <f t="shared" si="5"/>
        <v>0</v>
      </c>
      <c r="K89" s="14"/>
      <c r="L89" s="15" t="e">
        <f t="shared" si="6"/>
        <v>#DIV/0!</v>
      </c>
      <c r="M89" s="37"/>
    </row>
    <row r="90" spans="2:13" x14ac:dyDescent="0.45">
      <c r="B90" s="7"/>
      <c r="C90" s="8"/>
      <c r="D90" s="8"/>
      <c r="E90" s="8"/>
      <c r="F90" s="8"/>
      <c r="G90" s="8"/>
      <c r="H90" s="8">
        <v>7.77</v>
      </c>
      <c r="I90" s="8">
        <f t="shared" si="7"/>
        <v>0</v>
      </c>
      <c r="J90" s="24">
        <f t="shared" si="5"/>
        <v>0</v>
      </c>
      <c r="K90" s="8"/>
      <c r="L90" s="9" t="e">
        <f t="shared" si="6"/>
        <v>#DIV/0!</v>
      </c>
      <c r="M90" s="37"/>
    </row>
    <row r="91" spans="2:13" x14ac:dyDescent="0.45">
      <c r="B91" s="7"/>
      <c r="C91" s="8"/>
      <c r="D91" s="8"/>
      <c r="E91" s="8"/>
      <c r="F91" s="8"/>
      <c r="G91" s="8"/>
      <c r="H91" s="8">
        <v>7.77</v>
      </c>
      <c r="I91" s="8">
        <f t="shared" si="7"/>
        <v>0</v>
      </c>
      <c r="J91" s="24">
        <f t="shared" si="5"/>
        <v>0</v>
      </c>
      <c r="K91" s="8"/>
      <c r="L91" s="9" t="e">
        <f t="shared" si="6"/>
        <v>#DIV/0!</v>
      </c>
      <c r="M91" s="37"/>
    </row>
    <row r="92" spans="2:13" x14ac:dyDescent="0.45">
      <c r="B92" s="7"/>
      <c r="C92" s="8"/>
      <c r="D92" s="8"/>
      <c r="E92" s="8"/>
      <c r="F92" s="8"/>
      <c r="G92" s="8"/>
      <c r="H92" s="8">
        <v>7.77</v>
      </c>
      <c r="I92" s="8">
        <f t="shared" si="7"/>
        <v>0</v>
      </c>
      <c r="J92" s="24">
        <f t="shared" si="5"/>
        <v>0</v>
      </c>
      <c r="K92" s="8"/>
      <c r="L92" s="9" t="e">
        <f t="shared" si="6"/>
        <v>#DIV/0!</v>
      </c>
      <c r="M92" s="37"/>
    </row>
    <row r="93" spans="2:13" ht="15" thickBot="1" x14ac:dyDescent="0.5">
      <c r="B93" s="10"/>
      <c r="C93" s="11"/>
      <c r="D93" s="11"/>
      <c r="E93" s="11"/>
      <c r="F93" s="11"/>
      <c r="G93" s="11"/>
      <c r="H93" s="11">
        <v>7.77</v>
      </c>
      <c r="I93" s="11">
        <f t="shared" si="7"/>
        <v>0</v>
      </c>
      <c r="J93" s="25">
        <f t="shared" si="5"/>
        <v>0</v>
      </c>
      <c r="K93" s="11"/>
      <c r="L93" s="12" t="e">
        <f t="shared" si="6"/>
        <v>#DIV/0!</v>
      </c>
      <c r="M93" s="37"/>
    </row>
    <row r="94" spans="2:13" ht="15" thickTop="1" x14ac:dyDescent="0.45">
      <c r="B94" s="13"/>
      <c r="C94" s="14"/>
      <c r="D94" s="14"/>
      <c r="E94" s="14"/>
      <c r="F94" s="14"/>
      <c r="G94" s="14"/>
      <c r="H94" s="14">
        <v>7.77</v>
      </c>
      <c r="I94" s="14">
        <f t="shared" si="7"/>
        <v>0</v>
      </c>
      <c r="J94" s="26">
        <f t="shared" si="5"/>
        <v>0</v>
      </c>
      <c r="K94" s="14"/>
      <c r="L94" s="15" t="e">
        <f t="shared" si="6"/>
        <v>#DIV/0!</v>
      </c>
      <c r="M94" s="37"/>
    </row>
    <row r="95" spans="2:13" x14ac:dyDescent="0.45">
      <c r="B95" s="7"/>
      <c r="C95" s="8"/>
      <c r="D95" s="8"/>
      <c r="E95" s="8"/>
      <c r="F95" s="8"/>
      <c r="G95" s="8"/>
      <c r="H95" s="8">
        <v>7.77</v>
      </c>
      <c r="I95" s="8">
        <f t="shared" si="7"/>
        <v>0</v>
      </c>
      <c r="J95" s="24">
        <f t="shared" si="5"/>
        <v>0</v>
      </c>
      <c r="K95" s="8"/>
      <c r="L95" s="9" t="e">
        <f t="shared" si="6"/>
        <v>#DIV/0!</v>
      </c>
      <c r="M95" s="37"/>
    </row>
    <row r="96" spans="2:13" x14ac:dyDescent="0.45">
      <c r="B96" s="7"/>
      <c r="C96" s="8"/>
      <c r="D96" s="8"/>
      <c r="E96" s="8"/>
      <c r="F96" s="8"/>
      <c r="G96" s="8"/>
      <c r="H96" s="8">
        <v>7.77</v>
      </c>
      <c r="I96" s="8">
        <f t="shared" si="7"/>
        <v>0</v>
      </c>
      <c r="J96" s="24">
        <f t="shared" si="5"/>
        <v>0</v>
      </c>
      <c r="K96" s="8"/>
      <c r="L96" s="9" t="e">
        <f t="shared" si="6"/>
        <v>#DIV/0!</v>
      </c>
      <c r="M96" s="37"/>
    </row>
    <row r="97" spans="2:13" x14ac:dyDescent="0.45">
      <c r="B97" s="7"/>
      <c r="C97" s="8"/>
      <c r="D97" s="8"/>
      <c r="E97" s="8"/>
      <c r="F97" s="8"/>
      <c r="G97" s="8"/>
      <c r="H97" s="8">
        <v>7.77</v>
      </c>
      <c r="I97" s="8">
        <f t="shared" si="7"/>
        <v>0</v>
      </c>
      <c r="J97" s="24">
        <f t="shared" si="5"/>
        <v>0</v>
      </c>
      <c r="K97" s="8"/>
      <c r="L97" s="9" t="e">
        <f t="shared" si="6"/>
        <v>#DIV/0!</v>
      </c>
      <c r="M97" s="37"/>
    </row>
    <row r="98" spans="2:13" ht="15" thickBot="1" x14ac:dyDescent="0.5">
      <c r="B98" s="10"/>
      <c r="C98" s="11"/>
      <c r="D98" s="11"/>
      <c r="E98" s="11"/>
      <c r="F98" s="11"/>
      <c r="G98" s="11"/>
      <c r="H98" s="11">
        <v>7.77</v>
      </c>
      <c r="I98" s="11">
        <f t="shared" si="7"/>
        <v>0</v>
      </c>
      <c r="J98" s="25">
        <f t="shared" si="5"/>
        <v>0</v>
      </c>
      <c r="K98" s="11"/>
      <c r="L98" s="12" t="e">
        <f t="shared" si="6"/>
        <v>#DIV/0!</v>
      </c>
      <c r="M98" s="37"/>
    </row>
    <row r="99" spans="2:13" ht="15" thickTop="1" x14ac:dyDescent="0.45">
      <c r="B99" s="13"/>
      <c r="C99" s="14"/>
      <c r="D99" s="14"/>
      <c r="E99" s="14"/>
      <c r="F99" s="14"/>
      <c r="G99" s="14"/>
      <c r="H99" s="14">
        <v>7.77</v>
      </c>
      <c r="I99" s="14">
        <f t="shared" si="7"/>
        <v>0</v>
      </c>
      <c r="J99" s="26">
        <f t="shared" si="5"/>
        <v>0</v>
      </c>
      <c r="K99" s="14"/>
      <c r="L99" s="15" t="e">
        <f t="shared" si="6"/>
        <v>#DIV/0!</v>
      </c>
      <c r="M99" s="37"/>
    </row>
    <row r="100" spans="2:13" x14ac:dyDescent="0.45">
      <c r="B100" s="7"/>
      <c r="C100" s="8"/>
      <c r="D100" s="8"/>
      <c r="E100" s="8"/>
      <c r="F100" s="8"/>
      <c r="G100" s="8"/>
      <c r="H100" s="8">
        <v>7.77</v>
      </c>
      <c r="I100" s="8">
        <f t="shared" si="7"/>
        <v>0</v>
      </c>
      <c r="J100" s="24">
        <f t="shared" si="5"/>
        <v>0</v>
      </c>
      <c r="K100" s="8"/>
      <c r="L100" s="9" t="e">
        <f t="shared" si="6"/>
        <v>#DIV/0!</v>
      </c>
      <c r="M100" s="37"/>
    </row>
    <row r="101" spans="2:13" x14ac:dyDescent="0.45">
      <c r="B101" s="7"/>
      <c r="C101" s="8"/>
      <c r="D101" s="8"/>
      <c r="E101" s="8"/>
      <c r="F101" s="8"/>
      <c r="G101" s="8"/>
      <c r="H101" s="8">
        <v>7.77</v>
      </c>
      <c r="I101" s="8">
        <f t="shared" si="7"/>
        <v>0</v>
      </c>
      <c r="J101" s="24">
        <f t="shared" si="5"/>
        <v>0</v>
      </c>
      <c r="K101" s="8"/>
      <c r="L101" s="9" t="e">
        <f t="shared" si="6"/>
        <v>#DIV/0!</v>
      </c>
      <c r="M101" s="37"/>
    </row>
    <row r="102" spans="2:13" x14ac:dyDescent="0.45">
      <c r="B102" s="7"/>
      <c r="C102" s="8"/>
      <c r="D102" s="8"/>
      <c r="E102" s="8"/>
      <c r="F102" s="8"/>
      <c r="G102" s="8"/>
      <c r="H102" s="8">
        <v>7.77</v>
      </c>
      <c r="I102" s="8">
        <f t="shared" si="7"/>
        <v>0</v>
      </c>
      <c r="J102" s="24">
        <f t="shared" si="5"/>
        <v>0</v>
      </c>
      <c r="K102" s="8"/>
      <c r="L102" s="9" t="e">
        <f t="shared" si="6"/>
        <v>#DIV/0!</v>
      </c>
      <c r="M102" s="37"/>
    </row>
    <row r="103" spans="2:13" ht="15" thickBot="1" x14ac:dyDescent="0.5">
      <c r="B103" s="10"/>
      <c r="C103" s="11"/>
      <c r="D103" s="11"/>
      <c r="E103" s="11"/>
      <c r="F103" s="11"/>
      <c r="G103" s="11"/>
      <c r="H103" s="11">
        <v>7.77</v>
      </c>
      <c r="I103" s="11">
        <f t="shared" si="7"/>
        <v>0</v>
      </c>
      <c r="J103" s="25">
        <f t="shared" si="5"/>
        <v>0</v>
      </c>
      <c r="K103" s="11"/>
      <c r="L103" s="12" t="e">
        <f t="shared" si="6"/>
        <v>#DIV/0!</v>
      </c>
      <c r="M103" s="37"/>
    </row>
    <row r="104" spans="2:13" ht="15" thickTop="1" x14ac:dyDescent="0.45">
      <c r="B104" s="13"/>
      <c r="C104" s="14"/>
      <c r="D104" s="14"/>
      <c r="E104" s="14"/>
      <c r="F104" s="14"/>
      <c r="G104" s="14"/>
      <c r="H104" s="14">
        <v>7.77</v>
      </c>
      <c r="I104" s="14">
        <f t="shared" si="7"/>
        <v>0</v>
      </c>
      <c r="J104" s="26">
        <f t="shared" si="5"/>
        <v>0</v>
      </c>
      <c r="K104" s="14"/>
      <c r="L104" s="15" t="e">
        <f t="shared" si="6"/>
        <v>#DIV/0!</v>
      </c>
      <c r="M104" s="37"/>
    </row>
    <row r="105" spans="2:13" x14ac:dyDescent="0.45">
      <c r="B105" s="7"/>
      <c r="C105" s="8"/>
      <c r="D105" s="8"/>
      <c r="E105" s="8"/>
      <c r="F105" s="8"/>
      <c r="G105" s="8"/>
      <c r="H105" s="8">
        <v>7.77</v>
      </c>
      <c r="I105" s="8">
        <f t="shared" si="7"/>
        <v>0</v>
      </c>
      <c r="J105" s="24">
        <f t="shared" si="5"/>
        <v>0</v>
      </c>
      <c r="K105" s="8"/>
      <c r="L105" s="9" t="e">
        <f t="shared" si="6"/>
        <v>#DIV/0!</v>
      </c>
      <c r="M105" s="37"/>
    </row>
    <row r="106" spans="2:13" x14ac:dyDescent="0.45">
      <c r="B106" s="7"/>
      <c r="C106" s="8"/>
      <c r="D106" s="8"/>
      <c r="E106" s="8"/>
      <c r="F106" s="8"/>
      <c r="G106" s="8"/>
      <c r="H106" s="8">
        <v>7.77</v>
      </c>
      <c r="I106" s="8">
        <f t="shared" si="7"/>
        <v>0</v>
      </c>
      <c r="J106" s="24">
        <f t="shared" si="5"/>
        <v>0</v>
      </c>
      <c r="K106" s="8"/>
      <c r="L106" s="9" t="e">
        <f t="shared" si="6"/>
        <v>#DIV/0!</v>
      </c>
      <c r="M106" s="37"/>
    </row>
    <row r="107" spans="2:13" x14ac:dyDescent="0.45">
      <c r="B107" s="7"/>
      <c r="C107" s="8"/>
      <c r="D107" s="8"/>
      <c r="E107" s="8"/>
      <c r="F107" s="8"/>
      <c r="G107" s="8"/>
      <c r="H107" s="8">
        <v>7.77</v>
      </c>
      <c r="I107" s="8">
        <f t="shared" si="7"/>
        <v>0</v>
      </c>
      <c r="J107" s="24">
        <f t="shared" si="5"/>
        <v>0</v>
      </c>
      <c r="K107" s="8"/>
      <c r="L107" s="9" t="e">
        <f t="shared" si="6"/>
        <v>#DIV/0!</v>
      </c>
      <c r="M107" s="37"/>
    </row>
    <row r="108" spans="2:13" ht="15" thickBot="1" x14ac:dyDescent="0.5">
      <c r="B108" s="10"/>
      <c r="C108" s="11"/>
      <c r="D108" s="11"/>
      <c r="E108" s="11"/>
      <c r="F108" s="11"/>
      <c r="G108" s="11"/>
      <c r="H108" s="11">
        <v>7.77</v>
      </c>
      <c r="I108" s="11">
        <f t="shared" si="7"/>
        <v>0</v>
      </c>
      <c r="J108" s="25">
        <f t="shared" si="5"/>
        <v>0</v>
      </c>
      <c r="K108" s="11"/>
      <c r="L108" s="12" t="e">
        <f t="shared" si="6"/>
        <v>#DIV/0!</v>
      </c>
      <c r="M108" s="37"/>
    </row>
    <row r="109" spans="2:13" ht="15" thickTop="1" x14ac:dyDescent="0.45">
      <c r="B109" s="13"/>
      <c r="C109" s="14"/>
      <c r="D109" s="14"/>
      <c r="E109" s="14"/>
      <c r="F109" s="14"/>
      <c r="G109" s="14"/>
      <c r="H109" s="14">
        <v>7.77</v>
      </c>
      <c r="I109" s="14">
        <f t="shared" si="7"/>
        <v>0</v>
      </c>
      <c r="J109" s="26">
        <f t="shared" si="5"/>
        <v>0</v>
      </c>
      <c r="K109" s="14"/>
      <c r="L109" s="15" t="e">
        <f t="shared" si="6"/>
        <v>#DIV/0!</v>
      </c>
      <c r="M109" s="37"/>
    </row>
    <row r="110" spans="2:13" x14ac:dyDescent="0.45">
      <c r="B110" s="7"/>
      <c r="C110" s="8"/>
      <c r="D110" s="8"/>
      <c r="E110" s="8"/>
      <c r="F110" s="8"/>
      <c r="G110" s="8"/>
      <c r="H110" s="8">
        <v>7.77</v>
      </c>
      <c r="I110" s="8">
        <f t="shared" si="7"/>
        <v>0</v>
      </c>
      <c r="J110" s="24">
        <f t="shared" si="5"/>
        <v>0</v>
      </c>
      <c r="K110" s="8"/>
      <c r="L110" s="9" t="e">
        <f t="shared" si="6"/>
        <v>#DIV/0!</v>
      </c>
      <c r="M110" s="37"/>
    </row>
    <row r="111" spans="2:13" x14ac:dyDescent="0.45">
      <c r="B111" s="7"/>
      <c r="C111" s="8"/>
      <c r="D111" s="8"/>
      <c r="E111" s="8"/>
      <c r="F111" s="8"/>
      <c r="G111" s="8"/>
      <c r="H111" s="8">
        <v>7.77</v>
      </c>
      <c r="I111" s="8">
        <f t="shared" si="7"/>
        <v>0</v>
      </c>
      <c r="J111" s="24">
        <f t="shared" si="5"/>
        <v>0</v>
      </c>
      <c r="K111" s="8"/>
      <c r="L111" s="9" t="e">
        <f t="shared" si="6"/>
        <v>#DIV/0!</v>
      </c>
      <c r="M111" s="37"/>
    </row>
    <row r="112" spans="2:13" x14ac:dyDescent="0.45">
      <c r="B112" s="7"/>
      <c r="C112" s="8"/>
      <c r="D112" s="8"/>
      <c r="E112" s="8"/>
      <c r="F112" s="8"/>
      <c r="G112" s="8"/>
      <c r="H112" s="8">
        <v>7.77</v>
      </c>
      <c r="I112" s="8">
        <f t="shared" si="7"/>
        <v>0</v>
      </c>
      <c r="J112" s="24">
        <f t="shared" si="5"/>
        <v>0</v>
      </c>
      <c r="K112" s="8"/>
      <c r="L112" s="9" t="e">
        <f t="shared" si="6"/>
        <v>#DIV/0!</v>
      </c>
      <c r="M112" s="37"/>
    </row>
    <row r="113" spans="2:13" ht="15" thickBot="1" x14ac:dyDescent="0.5">
      <c r="B113" s="10"/>
      <c r="C113" s="11"/>
      <c r="D113" s="11"/>
      <c r="E113" s="11"/>
      <c r="F113" s="11"/>
      <c r="G113" s="11"/>
      <c r="H113" s="11">
        <v>7.77</v>
      </c>
      <c r="I113" s="11">
        <f t="shared" si="7"/>
        <v>0</v>
      </c>
      <c r="J113" s="25">
        <f t="shared" si="5"/>
        <v>0</v>
      </c>
      <c r="K113" s="11"/>
      <c r="L113" s="12" t="e">
        <f t="shared" si="6"/>
        <v>#DIV/0!</v>
      </c>
      <c r="M113" s="37"/>
    </row>
    <row r="114" spans="2:13" ht="15" thickTop="1" x14ac:dyDescent="0.45">
      <c r="B114" s="13"/>
      <c r="C114" s="14"/>
      <c r="D114" s="14"/>
      <c r="E114" s="14"/>
      <c r="F114" s="14"/>
      <c r="G114" s="14"/>
      <c r="H114" s="14">
        <v>7.77</v>
      </c>
      <c r="I114" s="14">
        <f t="shared" si="7"/>
        <v>0</v>
      </c>
      <c r="J114" s="26">
        <f t="shared" si="5"/>
        <v>0</v>
      </c>
      <c r="K114" s="14"/>
      <c r="L114" s="15" t="e">
        <f t="shared" si="6"/>
        <v>#DIV/0!</v>
      </c>
      <c r="M114" s="37"/>
    </row>
    <row r="115" spans="2:13" x14ac:dyDescent="0.45">
      <c r="B115" s="7"/>
      <c r="C115" s="8"/>
      <c r="D115" s="8"/>
      <c r="E115" s="8"/>
      <c r="F115" s="8"/>
      <c r="G115" s="8"/>
      <c r="H115" s="8">
        <v>7.77</v>
      </c>
      <c r="I115" s="8">
        <f t="shared" si="7"/>
        <v>0</v>
      </c>
      <c r="J115" s="24">
        <f t="shared" si="5"/>
        <v>0</v>
      </c>
      <c r="K115" s="8"/>
      <c r="L115" s="9" t="e">
        <f t="shared" si="6"/>
        <v>#DIV/0!</v>
      </c>
      <c r="M115" s="37"/>
    </row>
    <row r="116" spans="2:13" x14ac:dyDescent="0.45">
      <c r="B116" s="7"/>
      <c r="C116" s="8"/>
      <c r="D116" s="8"/>
      <c r="E116" s="8"/>
      <c r="F116" s="8"/>
      <c r="G116" s="8"/>
      <c r="H116" s="8">
        <v>7.77</v>
      </c>
      <c r="I116" s="8">
        <f t="shared" si="7"/>
        <v>0</v>
      </c>
      <c r="J116" s="24">
        <f t="shared" si="5"/>
        <v>0</v>
      </c>
      <c r="K116" s="8"/>
      <c r="L116" s="9" t="e">
        <f t="shared" si="6"/>
        <v>#DIV/0!</v>
      </c>
      <c r="M116" s="37"/>
    </row>
    <row r="117" spans="2:13" x14ac:dyDescent="0.45">
      <c r="B117" s="7"/>
      <c r="C117" s="8"/>
      <c r="D117" s="8"/>
      <c r="E117" s="8"/>
      <c r="F117" s="8"/>
      <c r="G117" s="8"/>
      <c r="H117" s="8">
        <v>7.77</v>
      </c>
      <c r="I117" s="8">
        <f t="shared" si="7"/>
        <v>0</v>
      </c>
      <c r="J117" s="24">
        <f t="shared" si="5"/>
        <v>0</v>
      </c>
      <c r="K117" s="8"/>
      <c r="L117" s="9" t="e">
        <f t="shared" si="6"/>
        <v>#DIV/0!</v>
      </c>
      <c r="M117" s="37"/>
    </row>
    <row r="118" spans="2:13" ht="15" thickBot="1" x14ac:dyDescent="0.5">
      <c r="B118" s="10"/>
      <c r="C118" s="11"/>
      <c r="D118" s="11"/>
      <c r="E118" s="11"/>
      <c r="F118" s="11"/>
      <c r="G118" s="11"/>
      <c r="H118" s="11">
        <v>7.77</v>
      </c>
      <c r="I118" s="11">
        <f t="shared" si="7"/>
        <v>0</v>
      </c>
      <c r="J118" s="25">
        <f t="shared" si="5"/>
        <v>0</v>
      </c>
      <c r="K118" s="11"/>
      <c r="L118" s="12" t="e">
        <f t="shared" si="6"/>
        <v>#DIV/0!</v>
      </c>
      <c r="M118" s="37"/>
    </row>
    <row r="119" spans="2:13" ht="15" thickTop="1" x14ac:dyDescent="0.45">
      <c r="B119" s="13"/>
      <c r="C119" s="14"/>
      <c r="D119" s="14"/>
      <c r="E119" s="14"/>
      <c r="F119" s="14"/>
      <c r="G119" s="14"/>
      <c r="H119" s="14">
        <v>7.77</v>
      </c>
      <c r="I119" s="14">
        <f t="shared" si="7"/>
        <v>0</v>
      </c>
      <c r="J119" s="26">
        <f t="shared" si="5"/>
        <v>0</v>
      </c>
      <c r="K119" s="14"/>
      <c r="L119" s="15" t="e">
        <f t="shared" si="6"/>
        <v>#DIV/0!</v>
      </c>
      <c r="M119" s="37"/>
    </row>
    <row r="120" spans="2:13" x14ac:dyDescent="0.45">
      <c r="B120" s="7"/>
      <c r="C120" s="8"/>
      <c r="D120" s="8"/>
      <c r="E120" s="8"/>
      <c r="F120" s="8"/>
      <c r="G120" s="8"/>
      <c r="H120" s="8">
        <v>7.77</v>
      </c>
      <c r="I120" s="8">
        <f t="shared" si="7"/>
        <v>0</v>
      </c>
      <c r="J120" s="24">
        <f t="shared" si="5"/>
        <v>0</v>
      </c>
      <c r="K120" s="8"/>
      <c r="L120" s="9" t="e">
        <f t="shared" si="6"/>
        <v>#DIV/0!</v>
      </c>
      <c r="M120" s="37"/>
    </row>
    <row r="121" spans="2:13" x14ac:dyDescent="0.45">
      <c r="B121" s="7"/>
      <c r="C121" s="8"/>
      <c r="D121" s="8"/>
      <c r="E121" s="8"/>
      <c r="F121" s="8"/>
      <c r="G121" s="8"/>
      <c r="H121" s="8">
        <v>7.77</v>
      </c>
      <c r="I121" s="8">
        <f t="shared" si="7"/>
        <v>0</v>
      </c>
      <c r="J121" s="24">
        <f t="shared" si="5"/>
        <v>0</v>
      </c>
      <c r="K121" s="8"/>
      <c r="L121" s="9" t="e">
        <f t="shared" si="6"/>
        <v>#DIV/0!</v>
      </c>
      <c r="M121" s="37"/>
    </row>
    <row r="122" spans="2:13" x14ac:dyDescent="0.45">
      <c r="B122" s="7"/>
      <c r="C122" s="8"/>
      <c r="D122" s="8"/>
      <c r="E122" s="8"/>
      <c r="F122" s="8"/>
      <c r="G122" s="8"/>
      <c r="H122" s="8">
        <v>7.77</v>
      </c>
      <c r="I122" s="8">
        <f t="shared" si="7"/>
        <v>0</v>
      </c>
      <c r="J122" s="24">
        <f t="shared" si="5"/>
        <v>0</v>
      </c>
      <c r="K122" s="8"/>
      <c r="L122" s="9" t="e">
        <f t="shared" si="6"/>
        <v>#DIV/0!</v>
      </c>
      <c r="M122" s="37"/>
    </row>
    <row r="123" spans="2:13" ht="15" thickBot="1" x14ac:dyDescent="0.5">
      <c r="B123" s="10"/>
      <c r="C123" s="11"/>
      <c r="D123" s="11"/>
      <c r="E123" s="11"/>
      <c r="F123" s="11"/>
      <c r="G123" s="11"/>
      <c r="H123" s="11">
        <v>7.77</v>
      </c>
      <c r="I123" s="11">
        <f t="shared" si="7"/>
        <v>0</v>
      </c>
      <c r="J123" s="25">
        <f t="shared" si="5"/>
        <v>0</v>
      </c>
      <c r="K123" s="11"/>
      <c r="L123" s="12" t="e">
        <f t="shared" si="6"/>
        <v>#DIV/0!</v>
      </c>
      <c r="M123" s="37"/>
    </row>
    <row r="124" spans="2:13" ht="15" thickTop="1" x14ac:dyDescent="0.45">
      <c r="B124" s="13"/>
      <c r="C124" s="14"/>
      <c r="D124" s="14"/>
      <c r="E124" s="14"/>
      <c r="F124" s="14"/>
      <c r="G124" s="14"/>
      <c r="H124" s="14">
        <v>7.77</v>
      </c>
      <c r="I124" s="14">
        <f t="shared" si="7"/>
        <v>0</v>
      </c>
      <c r="J124" s="26">
        <f t="shared" si="5"/>
        <v>0</v>
      </c>
      <c r="K124" s="14"/>
      <c r="L124" s="15" t="e">
        <f t="shared" si="6"/>
        <v>#DIV/0!</v>
      </c>
      <c r="M124" s="37"/>
    </row>
    <row r="125" spans="2:13" x14ac:dyDescent="0.45">
      <c r="B125" s="7"/>
      <c r="C125" s="8"/>
      <c r="D125" s="8"/>
      <c r="E125" s="8"/>
      <c r="F125" s="8"/>
      <c r="G125" s="8"/>
      <c r="H125" s="8">
        <v>7.77</v>
      </c>
      <c r="I125" s="8">
        <f t="shared" si="7"/>
        <v>0</v>
      </c>
      <c r="J125" s="24">
        <f t="shared" si="5"/>
        <v>0</v>
      </c>
      <c r="K125" s="8"/>
      <c r="L125" s="9" t="e">
        <f t="shared" si="6"/>
        <v>#DIV/0!</v>
      </c>
      <c r="M125" s="37"/>
    </row>
    <row r="126" spans="2:13" x14ac:dyDescent="0.45">
      <c r="B126" s="7"/>
      <c r="C126" s="8"/>
      <c r="D126" s="8"/>
      <c r="E126" s="8"/>
      <c r="F126" s="8"/>
      <c r="G126" s="8"/>
      <c r="H126" s="8">
        <v>7.77</v>
      </c>
      <c r="I126" s="8">
        <f t="shared" si="7"/>
        <v>0</v>
      </c>
      <c r="J126" s="24">
        <f t="shared" si="5"/>
        <v>0</v>
      </c>
      <c r="K126" s="8"/>
      <c r="L126" s="9" t="e">
        <f t="shared" si="6"/>
        <v>#DIV/0!</v>
      </c>
      <c r="M126" s="37"/>
    </row>
    <row r="127" spans="2:13" x14ac:dyDescent="0.45">
      <c r="B127" s="7"/>
      <c r="C127" s="8"/>
      <c r="D127" s="8"/>
      <c r="E127" s="8"/>
      <c r="F127" s="8"/>
      <c r="G127" s="8"/>
      <c r="H127" s="8">
        <v>7.77</v>
      </c>
      <c r="I127" s="8">
        <f t="shared" si="7"/>
        <v>0</v>
      </c>
      <c r="J127" s="24">
        <f t="shared" si="5"/>
        <v>0</v>
      </c>
      <c r="K127" s="8"/>
      <c r="L127" s="9" t="e">
        <f t="shared" si="6"/>
        <v>#DIV/0!</v>
      </c>
      <c r="M127" s="37"/>
    </row>
    <row r="128" spans="2:13" ht="15" thickBot="1" x14ac:dyDescent="0.5">
      <c r="B128" s="10"/>
      <c r="C128" s="11"/>
      <c r="D128" s="11"/>
      <c r="E128" s="11"/>
      <c r="F128" s="11"/>
      <c r="G128" s="11"/>
      <c r="H128" s="11">
        <v>7.77</v>
      </c>
      <c r="I128" s="11">
        <f t="shared" si="7"/>
        <v>0</v>
      </c>
      <c r="J128" s="25">
        <f t="shared" si="5"/>
        <v>0</v>
      </c>
      <c r="K128" s="11"/>
      <c r="L128" s="12" t="e">
        <f t="shared" si="6"/>
        <v>#DIV/0!</v>
      </c>
      <c r="M128" s="37"/>
    </row>
    <row r="129" spans="2:13" ht="15" thickTop="1" x14ac:dyDescent="0.45">
      <c r="B129" s="13"/>
      <c r="C129" s="14"/>
      <c r="D129" s="14"/>
      <c r="E129" s="14"/>
      <c r="F129" s="14"/>
      <c r="G129" s="14"/>
      <c r="H129" s="14">
        <v>7.77</v>
      </c>
      <c r="I129" s="14">
        <f t="shared" si="7"/>
        <v>0</v>
      </c>
      <c r="J129" s="26">
        <f t="shared" si="5"/>
        <v>0</v>
      </c>
      <c r="K129" s="14"/>
      <c r="L129" s="15" t="e">
        <f t="shared" si="6"/>
        <v>#DIV/0!</v>
      </c>
      <c r="M129" s="37"/>
    </row>
    <row r="130" spans="2:13" x14ac:dyDescent="0.45">
      <c r="B130" s="7"/>
      <c r="C130" s="8"/>
      <c r="D130" s="8"/>
      <c r="E130" s="8"/>
      <c r="F130" s="8"/>
      <c r="G130" s="8"/>
      <c r="H130" s="8">
        <v>7.77</v>
      </c>
      <c r="I130" s="8">
        <f t="shared" si="7"/>
        <v>0</v>
      </c>
      <c r="J130" s="24">
        <f t="shared" si="5"/>
        <v>0</v>
      </c>
      <c r="K130" s="8"/>
      <c r="L130" s="9" t="e">
        <f t="shared" si="6"/>
        <v>#DIV/0!</v>
      </c>
      <c r="M130" s="37"/>
    </row>
    <row r="131" spans="2:13" x14ac:dyDescent="0.45">
      <c r="B131" s="7"/>
      <c r="C131" s="8"/>
      <c r="D131" s="8"/>
      <c r="E131" s="8"/>
      <c r="F131" s="8"/>
      <c r="G131" s="8"/>
      <c r="H131" s="8">
        <v>7.77</v>
      </c>
      <c r="I131" s="8">
        <f t="shared" si="7"/>
        <v>0</v>
      </c>
      <c r="J131" s="24">
        <f t="shared" si="5"/>
        <v>0</v>
      </c>
      <c r="K131" s="8"/>
      <c r="L131" s="9" t="e">
        <f t="shared" si="6"/>
        <v>#DIV/0!</v>
      </c>
      <c r="M131" s="37"/>
    </row>
    <row r="132" spans="2:13" x14ac:dyDescent="0.45">
      <c r="B132" s="7"/>
      <c r="C132" s="8"/>
      <c r="D132" s="8"/>
      <c r="E132" s="8"/>
      <c r="F132" s="8"/>
      <c r="G132" s="8"/>
      <c r="H132" s="8">
        <v>7.77</v>
      </c>
      <c r="I132" s="8">
        <f t="shared" si="7"/>
        <v>0</v>
      </c>
      <c r="J132" s="24">
        <f t="shared" si="5"/>
        <v>0</v>
      </c>
      <c r="K132" s="8"/>
      <c r="L132" s="9" t="e">
        <f t="shared" si="6"/>
        <v>#DIV/0!</v>
      </c>
      <c r="M132" s="37"/>
    </row>
    <row r="133" spans="2:13" ht="15" thickBot="1" x14ac:dyDescent="0.5">
      <c r="B133" s="10"/>
      <c r="C133" s="11"/>
      <c r="D133" s="11"/>
      <c r="E133" s="11"/>
      <c r="F133" s="11"/>
      <c r="G133" s="11"/>
      <c r="H133" s="11">
        <v>7.77</v>
      </c>
      <c r="I133" s="11">
        <f t="shared" si="7"/>
        <v>0</v>
      </c>
      <c r="J133" s="25">
        <f t="shared" ref="J133:J148" si="8">+I133/1000</f>
        <v>0</v>
      </c>
      <c r="K133" s="11"/>
      <c r="L133" s="12" t="e">
        <f t="shared" ref="L133:L147" si="9">+((K133*I133)/1000000)/E133</f>
        <v>#DIV/0!</v>
      </c>
      <c r="M133" s="37"/>
    </row>
    <row r="134" spans="2:13" ht="15" thickTop="1" x14ac:dyDescent="0.45">
      <c r="B134" s="13"/>
      <c r="C134" s="14"/>
      <c r="D134" s="14"/>
      <c r="E134" s="14"/>
      <c r="F134" s="14"/>
      <c r="G134" s="14"/>
      <c r="H134" s="14">
        <v>7.77</v>
      </c>
      <c r="I134" s="14">
        <f t="shared" si="7"/>
        <v>0</v>
      </c>
      <c r="J134" s="26">
        <f t="shared" si="8"/>
        <v>0</v>
      </c>
      <c r="K134" s="14"/>
      <c r="L134" s="15" t="e">
        <f t="shared" si="9"/>
        <v>#DIV/0!</v>
      </c>
      <c r="M134" s="37"/>
    </row>
    <row r="135" spans="2:13" x14ac:dyDescent="0.45">
      <c r="B135" s="7"/>
      <c r="C135" s="8"/>
      <c r="D135" s="8"/>
      <c r="E135" s="8"/>
      <c r="F135" s="8"/>
      <c r="G135" s="8"/>
      <c r="H135" s="8">
        <v>7.77</v>
      </c>
      <c r="I135" s="8">
        <f t="shared" si="7"/>
        <v>0</v>
      </c>
      <c r="J135" s="24">
        <f t="shared" si="8"/>
        <v>0</v>
      </c>
      <c r="K135" s="8"/>
      <c r="L135" s="9" t="e">
        <f t="shared" si="9"/>
        <v>#DIV/0!</v>
      </c>
      <c r="M135" s="37"/>
    </row>
    <row r="136" spans="2:13" x14ac:dyDescent="0.45">
      <c r="B136" s="7"/>
      <c r="C136" s="8"/>
      <c r="D136" s="8"/>
      <c r="E136" s="8"/>
      <c r="F136" s="8"/>
      <c r="G136" s="8"/>
      <c r="H136" s="8">
        <v>7.77</v>
      </c>
      <c r="I136" s="8">
        <f t="shared" si="7"/>
        <v>0</v>
      </c>
      <c r="J136" s="24">
        <f t="shared" si="8"/>
        <v>0</v>
      </c>
      <c r="K136" s="8"/>
      <c r="L136" s="9" t="e">
        <f t="shared" si="9"/>
        <v>#DIV/0!</v>
      </c>
      <c r="M136" s="37"/>
    </row>
    <row r="137" spans="2:13" x14ac:dyDescent="0.45">
      <c r="B137" s="7"/>
      <c r="C137" s="8"/>
      <c r="D137" s="8"/>
      <c r="E137" s="8"/>
      <c r="F137" s="8"/>
      <c r="G137" s="8"/>
      <c r="H137" s="8">
        <v>7.77</v>
      </c>
      <c r="I137" s="8">
        <f t="shared" si="7"/>
        <v>0</v>
      </c>
      <c r="J137" s="24">
        <f t="shared" si="8"/>
        <v>0</v>
      </c>
      <c r="K137" s="8"/>
      <c r="L137" s="9" t="e">
        <f t="shared" si="9"/>
        <v>#DIV/0!</v>
      </c>
      <c r="M137" s="37"/>
    </row>
    <row r="138" spans="2:13" ht="15" thickBot="1" x14ac:dyDescent="0.5">
      <c r="B138" s="10"/>
      <c r="C138" s="11"/>
      <c r="D138" s="11"/>
      <c r="E138" s="11"/>
      <c r="F138" s="11"/>
      <c r="G138" s="11"/>
      <c r="H138" s="11">
        <v>7.77</v>
      </c>
      <c r="I138" s="11">
        <f t="shared" si="7"/>
        <v>0</v>
      </c>
      <c r="J138" s="25">
        <f t="shared" si="8"/>
        <v>0</v>
      </c>
      <c r="K138" s="11"/>
      <c r="L138" s="12" t="e">
        <f t="shared" si="9"/>
        <v>#DIV/0!</v>
      </c>
      <c r="M138" s="37"/>
    </row>
    <row r="139" spans="2:13" ht="15" thickTop="1" x14ac:dyDescent="0.45">
      <c r="B139" s="13"/>
      <c r="C139" s="14"/>
      <c r="D139" s="14"/>
      <c r="E139" s="14"/>
      <c r="F139" s="14"/>
      <c r="G139" s="14"/>
      <c r="H139" s="14">
        <v>7.77</v>
      </c>
      <c r="I139" s="14">
        <f t="shared" si="7"/>
        <v>0</v>
      </c>
      <c r="J139" s="26">
        <f t="shared" si="8"/>
        <v>0</v>
      </c>
      <c r="K139" s="14"/>
      <c r="L139" s="15" t="e">
        <f t="shared" si="9"/>
        <v>#DIV/0!</v>
      </c>
      <c r="M139" s="37"/>
    </row>
    <row r="140" spans="2:13" x14ac:dyDescent="0.45">
      <c r="B140" s="7"/>
      <c r="C140" s="8"/>
      <c r="D140" s="8"/>
      <c r="E140" s="8"/>
      <c r="F140" s="8"/>
      <c r="G140" s="8"/>
      <c r="H140" s="8">
        <v>7.77</v>
      </c>
      <c r="I140" s="8">
        <f t="shared" si="7"/>
        <v>0</v>
      </c>
      <c r="J140" s="24">
        <f t="shared" si="8"/>
        <v>0</v>
      </c>
      <c r="K140" s="8"/>
      <c r="L140" s="9" t="e">
        <f t="shared" si="9"/>
        <v>#DIV/0!</v>
      </c>
      <c r="M140" s="37"/>
    </row>
    <row r="141" spans="2:13" x14ac:dyDescent="0.45">
      <c r="B141" s="7"/>
      <c r="C141" s="8"/>
      <c r="D141" s="8"/>
      <c r="E141" s="8"/>
      <c r="F141" s="8"/>
      <c r="G141" s="8"/>
      <c r="H141" s="8">
        <v>7.77</v>
      </c>
      <c r="I141" s="8">
        <f t="shared" si="7"/>
        <v>0</v>
      </c>
      <c r="J141" s="24">
        <f t="shared" si="8"/>
        <v>0</v>
      </c>
      <c r="K141" s="8"/>
      <c r="L141" s="9" t="e">
        <f t="shared" si="9"/>
        <v>#DIV/0!</v>
      </c>
      <c r="M141" s="37"/>
    </row>
    <row r="142" spans="2:13" x14ac:dyDescent="0.45">
      <c r="B142" s="7"/>
      <c r="C142" s="8"/>
      <c r="D142" s="8"/>
      <c r="E142" s="8"/>
      <c r="F142" s="8"/>
      <c r="G142" s="8"/>
      <c r="H142" s="8">
        <v>7.77</v>
      </c>
      <c r="I142" s="8">
        <f t="shared" si="7"/>
        <v>0</v>
      </c>
      <c r="J142" s="24">
        <f t="shared" si="8"/>
        <v>0</v>
      </c>
      <c r="K142" s="8"/>
      <c r="L142" s="9" t="e">
        <f t="shared" si="9"/>
        <v>#DIV/0!</v>
      </c>
      <c r="M142" s="37"/>
    </row>
    <row r="143" spans="2:13" ht="15" thickBot="1" x14ac:dyDescent="0.5">
      <c r="B143" s="10"/>
      <c r="C143" s="11"/>
      <c r="D143" s="11"/>
      <c r="E143" s="11"/>
      <c r="F143" s="11"/>
      <c r="G143" s="11"/>
      <c r="H143" s="11">
        <v>7.77</v>
      </c>
      <c r="I143" s="11">
        <f t="shared" si="7"/>
        <v>0</v>
      </c>
      <c r="J143" s="25">
        <f t="shared" si="8"/>
        <v>0</v>
      </c>
      <c r="K143" s="11"/>
      <c r="L143" s="12" t="e">
        <f t="shared" si="9"/>
        <v>#DIV/0!</v>
      </c>
      <c r="M143" s="38"/>
    </row>
    <row r="144" spans="2:13" ht="15" thickTop="1" x14ac:dyDescent="0.45">
      <c r="B144" s="13"/>
      <c r="C144" s="14"/>
      <c r="D144" s="14"/>
      <c r="E144" s="14"/>
      <c r="F144" s="14"/>
      <c r="G144" s="14"/>
      <c r="H144" s="14">
        <v>7.77</v>
      </c>
      <c r="I144" s="14">
        <f t="shared" si="7"/>
        <v>0</v>
      </c>
      <c r="J144" s="26">
        <f t="shared" si="8"/>
        <v>0</v>
      </c>
      <c r="K144" s="14"/>
      <c r="L144" s="15" t="e">
        <f t="shared" si="9"/>
        <v>#DIV/0!</v>
      </c>
      <c r="M144" s="39"/>
    </row>
    <row r="145" spans="2:13" x14ac:dyDescent="0.45">
      <c r="B145" s="7"/>
      <c r="C145" s="8"/>
      <c r="D145" s="8"/>
      <c r="E145" s="8"/>
      <c r="F145" s="8"/>
      <c r="G145" s="8"/>
      <c r="H145" s="8">
        <v>7.77</v>
      </c>
      <c r="I145" s="8">
        <f t="shared" si="7"/>
        <v>0</v>
      </c>
      <c r="J145" s="24">
        <f t="shared" si="8"/>
        <v>0</v>
      </c>
      <c r="K145" s="8"/>
      <c r="L145" s="9" t="e">
        <f t="shared" si="9"/>
        <v>#DIV/0!</v>
      </c>
      <c r="M145" s="37"/>
    </row>
    <row r="146" spans="2:13" x14ac:dyDescent="0.45">
      <c r="B146" s="7"/>
      <c r="C146" s="8"/>
      <c r="D146" s="8"/>
      <c r="E146" s="8"/>
      <c r="F146" s="8"/>
      <c r="G146" s="8"/>
      <c r="H146" s="8">
        <v>7.77</v>
      </c>
      <c r="I146" s="8">
        <f t="shared" si="7"/>
        <v>0</v>
      </c>
      <c r="J146" s="24">
        <f t="shared" si="8"/>
        <v>0</v>
      </c>
      <c r="K146" s="8"/>
      <c r="L146" s="9" t="e">
        <f t="shared" si="9"/>
        <v>#DIV/0!</v>
      </c>
      <c r="M146" s="37"/>
    </row>
    <row r="147" spans="2:13" x14ac:dyDescent="0.45">
      <c r="B147" s="7"/>
      <c r="C147" s="8"/>
      <c r="D147" s="8"/>
      <c r="E147" s="8"/>
      <c r="F147" s="8"/>
      <c r="G147" s="8"/>
      <c r="H147" s="8">
        <v>7.77</v>
      </c>
      <c r="I147" s="8">
        <f t="shared" si="7"/>
        <v>0</v>
      </c>
      <c r="J147" s="24">
        <f t="shared" si="8"/>
        <v>0</v>
      </c>
      <c r="K147" s="8"/>
      <c r="L147" s="9" t="e">
        <f t="shared" si="9"/>
        <v>#DIV/0!</v>
      </c>
      <c r="M147" s="37"/>
    </row>
    <row r="148" spans="2:13" ht="15" thickBot="1" x14ac:dyDescent="0.5">
      <c r="B148" s="3"/>
      <c r="C148" s="4"/>
      <c r="D148" s="4"/>
      <c r="E148" s="4"/>
      <c r="F148" s="4"/>
      <c r="G148" s="4"/>
      <c r="H148" s="4"/>
      <c r="I148" s="4"/>
      <c r="J148" s="25">
        <f t="shared" si="8"/>
        <v>0</v>
      </c>
      <c r="K148" s="4"/>
      <c r="L148" s="5"/>
      <c r="M148" s="38"/>
    </row>
    <row r="149" spans="2:13" ht="15" thickTop="1" x14ac:dyDescent="0.4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2018</vt:lpstr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Casanova</dc:creator>
  <cp:lastModifiedBy>Marcos Cassanova</cp:lastModifiedBy>
  <dcterms:created xsi:type="dcterms:W3CDTF">2022-07-29T00:31:57Z</dcterms:created>
  <dcterms:modified xsi:type="dcterms:W3CDTF">2022-08-08T17:43:56Z</dcterms:modified>
</cp:coreProperties>
</file>